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4C6E1D2-6F0B-4468-9DA0-D9CA2F669E3A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V789" i="6" l="1"/>
  <c r="X789" i="6" s="1"/>
  <c r="V786" i="6"/>
  <c r="CI783" i="6"/>
  <c r="V781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H786" i="6" l="1"/>
  <c r="X783" i="6"/>
  <c r="BO778" i="6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51" i="6" l="1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<sst xmlns="http://schemas.openxmlformats.org/spreadsheetml/2006/main" count="6118" uniqueCount="1165">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</sst>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T7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1978</v>
      </c>
      <c r="K5" s="42">
        <f t="shared" si="0"/>
        <v>1691</v>
      </c>
      <c r="L5" s="42">
        <f t="shared" si="0"/>
        <v>1330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4999</v>
      </c>
      <c r="W5" s="116">
        <f t="shared" si="0"/>
        <v>21448.33333333331</v>
      </c>
      <c r="X5" s="111">
        <f>IFERROR(V5/W5,0)*100</f>
        <v>23.307172274458026</v>
      </c>
      <c r="Y5" s="109">
        <f t="shared" ref="Y5:AL5" si="1">SUBTOTAL(9,Y7:Y963)</f>
        <v>3595</v>
      </c>
      <c r="Z5" s="109">
        <f t="shared" si="1"/>
        <v>2842</v>
      </c>
      <c r="AA5" s="109">
        <f t="shared" si="1"/>
        <v>2119</v>
      </c>
      <c r="AB5" s="109">
        <f t="shared" si="1"/>
        <v>0</v>
      </c>
      <c r="AC5" s="109">
        <f t="shared" si="1"/>
        <v>0</v>
      </c>
      <c r="AD5" s="109">
        <f t="shared" si="1"/>
        <v>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8556</v>
      </c>
      <c r="AL5" s="116">
        <f t="shared" si="1"/>
        <v>24017.999999999996</v>
      </c>
      <c r="AM5" s="111">
        <f>IFERROR(AK5/AL5,0)*100</f>
        <v>35.623282538096433</v>
      </c>
      <c r="AN5" s="109">
        <f t="shared" ref="AN5:BA5" si="2">SUBTOTAL(9,AN7:AN963)</f>
        <v>100</v>
      </c>
      <c r="AO5" s="109">
        <f t="shared" si="2"/>
        <v>80</v>
      </c>
      <c r="AP5" s="109">
        <f t="shared" si="2"/>
        <v>65</v>
      </c>
      <c r="AQ5" s="109">
        <f t="shared" si="2"/>
        <v>0</v>
      </c>
      <c r="AR5" s="109">
        <f t="shared" si="2"/>
        <v>0</v>
      </c>
      <c r="AS5" s="109">
        <f t="shared" si="2"/>
        <v>0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245</v>
      </c>
      <c r="BA5" s="116">
        <f t="shared" si="2"/>
        <v>608.49999999999966</v>
      </c>
      <c r="BB5" s="111">
        <f>IFERROR(AZ5/BA5,0)*100</f>
        <v>40.262941659819248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2</v>
      </c>
      <c r="BF5" s="109">
        <f t="shared" si="3"/>
        <v>0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7</v>
      </c>
      <c r="BP5" s="116">
        <f t="shared" si="3"/>
        <v>32.333333333333321</v>
      </c>
      <c r="BQ5" s="111">
        <f>IFERROR(BO5/BP5,0)*100</f>
        <v>21.649484536082483</v>
      </c>
      <c r="BR5" s="109">
        <f t="shared" ref="BR5:CE5" si="4">SUBTOTAL(9,BR7:BR963)</f>
        <v>285</v>
      </c>
      <c r="BS5" s="109">
        <f t="shared" si="4"/>
        <v>227</v>
      </c>
      <c r="BT5" s="109">
        <f t="shared" si="4"/>
        <v>186</v>
      </c>
      <c r="BU5" s="109">
        <f t="shared" si="4"/>
        <v>0</v>
      </c>
      <c r="BV5" s="109">
        <f t="shared" si="4"/>
        <v>0</v>
      </c>
      <c r="BW5" s="109">
        <f t="shared" si="4"/>
        <v>0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698</v>
      </c>
      <c r="CE5" s="116">
        <f t="shared" si="4"/>
        <v>1145.3333333333326</v>
      </c>
      <c r="CF5" s="111">
        <f>IFERROR(CD5/CE5,0)*100</f>
        <v>60.942956926658944</v>
      </c>
      <c r="CG5" s="106">
        <f t="shared" ref="CG5:CT5" si="5">SUBTOTAL(9,CG7:CG963)</f>
        <v>5960</v>
      </c>
      <c r="CH5" s="106">
        <f t="shared" si="5"/>
        <v>4843</v>
      </c>
      <c r="CI5" s="106">
        <f t="shared" si="5"/>
        <v>3702</v>
      </c>
      <c r="CJ5" s="106">
        <f t="shared" si="5"/>
        <v>0</v>
      </c>
      <c r="CK5" s="106">
        <f t="shared" si="5"/>
        <v>0</v>
      </c>
      <c r="CL5" s="106">
        <f t="shared" si="5"/>
        <v>0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14505</v>
      </c>
      <c r="CU5" s="108">
        <f>IFERROR(CT5/CS5,0)</f>
        <v>0.30696788529707403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9</v>
      </c>
      <c r="M7" s="98"/>
      <c r="N7" s="98"/>
      <c r="O7" s="98"/>
      <c r="P7" s="98"/>
      <c r="Q7" s="98"/>
      <c r="R7" s="98"/>
      <c r="S7" s="98"/>
      <c r="T7" s="98"/>
      <c r="U7" s="98"/>
      <c r="V7" s="45">
        <f>SUM(J7:U7)</f>
        <v>10</v>
      </c>
      <c r="W7" s="47">
        <v>295.66666666666669</v>
      </c>
      <c r="X7" s="113">
        <f t="shared" ref="X7:X22" si="6">SUM(L7:W7)</f>
        <v>314.66666666666669</v>
      </c>
      <c r="Y7" s="98">
        <v>2</v>
      </c>
      <c r="Z7" s="98">
        <v>3</v>
      </c>
      <c r="AA7" s="98">
        <v>3</v>
      </c>
      <c r="AB7" s="98"/>
      <c r="AC7" s="98"/>
      <c r="AD7" s="98"/>
      <c r="AE7" s="98"/>
      <c r="AF7" s="98"/>
      <c r="AG7" s="98"/>
      <c r="AH7" s="98"/>
      <c r="AI7" s="98"/>
      <c r="AJ7" s="98"/>
      <c r="AK7" s="47">
        <f>SUM(Y7:AJ7)</f>
        <v>8</v>
      </c>
      <c r="AL7" s="47">
        <v>32.666666666666664</v>
      </c>
      <c r="AM7" s="113">
        <f t="shared" ref="AM7:AM70" si="7">SUM(AA7:AL7)</f>
        <v>43.666666666666664</v>
      </c>
      <c r="AN7" s="98">
        <v>0</v>
      </c>
      <c r="AO7" s="98">
        <v>1</v>
      </c>
      <c r="AP7" s="98">
        <v>0</v>
      </c>
      <c r="AQ7" s="98"/>
      <c r="AR7" s="98"/>
      <c r="AS7" s="98"/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/>
      <c r="BG7" s="98"/>
      <c r="BH7" s="98"/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/>
      <c r="BV7" s="98"/>
      <c r="BW7" s="98"/>
      <c r="BX7" s="98"/>
      <c r="BY7" s="98"/>
      <c r="BZ7" s="98"/>
      <c r="CA7" s="98"/>
      <c r="CB7" s="98"/>
      <c r="CC7" s="98"/>
      <c r="CD7" s="48">
        <f>SUM(BR7:CC7)</f>
        <v>2</v>
      </c>
      <c r="CE7" s="47">
        <v>7</v>
      </c>
      <c r="CF7" s="113">
        <f t="shared" ref="CF7:CF70" si="10">SUM(BT7:CE7)</f>
        <v>9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12</v>
      </c>
      <c r="CJ7" s="90">
        <f t="shared" ref="CJ7:CJ70" si="13">+M7+AB7+AQ7+BF7+BU7</f>
        <v>0</v>
      </c>
      <c r="CK7" s="90">
        <f t="shared" ref="CK7:CK70" si="14">+N7+AC7+AR7+BG7+BV7</f>
        <v>0</v>
      </c>
      <c r="CL7" s="90">
        <f t="shared" ref="CL7:CL70" si="15">+O7+AD7+AS7+BH7+BW7</f>
        <v>0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21</v>
      </c>
      <c r="CU7" s="50">
        <f>IFERROR(CT7/CS7,0)</f>
        <v>6.256206554121152E-2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5</v>
      </c>
      <c r="M8" s="98"/>
      <c r="N8" s="98"/>
      <c r="O8" s="98"/>
      <c r="P8" s="98"/>
      <c r="Q8" s="98"/>
      <c r="R8" s="98"/>
      <c r="S8" s="98"/>
      <c r="T8" s="98"/>
      <c r="U8" s="98"/>
      <c r="V8" s="46">
        <f t="shared" ref="V8:V71" si="22">SUM(J8:U8)</f>
        <v>17</v>
      </c>
      <c r="W8" s="54">
        <v>69.333333333333329</v>
      </c>
      <c r="X8" s="114">
        <f t="shared" si="6"/>
        <v>91.333333333333329</v>
      </c>
      <c r="Y8" s="98">
        <v>0</v>
      </c>
      <c r="Z8" s="98">
        <v>3</v>
      </c>
      <c r="AA8" s="98">
        <v>2</v>
      </c>
      <c r="AB8" s="98"/>
      <c r="AC8" s="98"/>
      <c r="AD8" s="98"/>
      <c r="AE8" s="98"/>
      <c r="AF8" s="98"/>
      <c r="AG8" s="98"/>
      <c r="AH8" s="98"/>
      <c r="AI8" s="98"/>
      <c r="AJ8" s="98"/>
      <c r="AK8" s="46">
        <f t="shared" ref="AK8:AK71" si="23">SUM(Y8:AJ8)</f>
        <v>5</v>
      </c>
      <c r="AL8" s="54">
        <v>32</v>
      </c>
      <c r="AM8" s="114">
        <f t="shared" si="7"/>
        <v>39</v>
      </c>
      <c r="AN8" s="98">
        <v>3</v>
      </c>
      <c r="AO8" s="98">
        <v>0</v>
      </c>
      <c r="AP8" s="98">
        <v>0</v>
      </c>
      <c r="AQ8" s="98"/>
      <c r="AR8" s="98"/>
      <c r="AS8" s="98"/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/>
      <c r="BG8" s="98"/>
      <c r="BH8" s="98"/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3</v>
      </c>
      <c r="BU8" s="98"/>
      <c r="BV8" s="98"/>
      <c r="BW8" s="98"/>
      <c r="BX8" s="98"/>
      <c r="BY8" s="98"/>
      <c r="BZ8" s="98"/>
      <c r="CA8" s="98"/>
      <c r="CB8" s="98"/>
      <c r="CC8" s="98"/>
      <c r="CD8" s="51">
        <f t="shared" ref="CD8:CD71" si="26">SUM(BR8:CC8)</f>
        <v>25</v>
      </c>
      <c r="CE8" s="54">
        <v>41</v>
      </c>
      <c r="CF8" s="114">
        <f t="shared" si="10"/>
        <v>69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10</v>
      </c>
      <c r="CJ8" s="91">
        <f t="shared" si="13"/>
        <v>0</v>
      </c>
      <c r="CK8" s="91">
        <f t="shared" si="14"/>
        <v>0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50</v>
      </c>
      <c r="CU8" s="53">
        <f t="shared" ref="CU8:CU71" si="30">IFERROR(CT8/CS8,0)</f>
        <v>0.32188841201716745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/>
      <c r="N9" s="98"/>
      <c r="O9" s="98"/>
      <c r="P9" s="98"/>
      <c r="Q9" s="98"/>
      <c r="R9" s="98"/>
      <c r="S9" s="98"/>
      <c r="T9" s="98"/>
      <c r="U9" s="98"/>
      <c r="V9" s="46">
        <f t="shared" si="22"/>
        <v>5</v>
      </c>
      <c r="W9" s="54">
        <v>86.333333333333329</v>
      </c>
      <c r="X9" s="114">
        <f t="shared" si="6"/>
        <v>92.333333333333329</v>
      </c>
      <c r="Y9" s="98">
        <v>0</v>
      </c>
      <c r="Z9" s="98">
        <v>5</v>
      </c>
      <c r="AA9" s="98">
        <v>0</v>
      </c>
      <c r="AB9" s="98"/>
      <c r="AC9" s="98"/>
      <c r="AD9" s="98"/>
      <c r="AE9" s="98"/>
      <c r="AF9" s="98"/>
      <c r="AG9" s="98"/>
      <c r="AH9" s="98"/>
      <c r="AI9" s="98"/>
      <c r="AJ9" s="98"/>
      <c r="AK9" s="46">
        <f t="shared" si="23"/>
        <v>5</v>
      </c>
      <c r="AL9" s="54">
        <v>58</v>
      </c>
      <c r="AM9" s="114">
        <f t="shared" si="7"/>
        <v>63</v>
      </c>
      <c r="AN9" s="98">
        <v>0</v>
      </c>
      <c r="AO9" s="98">
        <v>1</v>
      </c>
      <c r="AP9" s="98">
        <v>1</v>
      </c>
      <c r="AQ9" s="98"/>
      <c r="AR9" s="98"/>
      <c r="AS9" s="98"/>
      <c r="AT9" s="98"/>
      <c r="AU9" s="98"/>
      <c r="AV9" s="98"/>
      <c r="AW9" s="98"/>
      <c r="AX9" s="98"/>
      <c r="AY9" s="98"/>
      <c r="AZ9" s="46">
        <f t="shared" si="24"/>
        <v>2</v>
      </c>
      <c r="BA9" s="54">
        <v>1</v>
      </c>
      <c r="BB9" s="114">
        <f t="shared" si="8"/>
        <v>4</v>
      </c>
      <c r="BC9" s="98">
        <v>0</v>
      </c>
      <c r="BD9" s="98">
        <v>0</v>
      </c>
      <c r="BE9" s="98">
        <v>0</v>
      </c>
      <c r="BF9" s="98"/>
      <c r="BG9" s="98"/>
      <c r="BH9" s="98"/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0</v>
      </c>
      <c r="BU9" s="98"/>
      <c r="BV9" s="98"/>
      <c r="BW9" s="98"/>
      <c r="BX9" s="98"/>
      <c r="BY9" s="98"/>
      <c r="BZ9" s="98"/>
      <c r="CA9" s="98"/>
      <c r="CB9" s="98"/>
      <c r="CC9" s="98"/>
      <c r="CD9" s="51">
        <f t="shared" si="26"/>
        <v>4</v>
      </c>
      <c r="CE9" s="54">
        <v>6.666666666666667</v>
      </c>
      <c r="CF9" s="114">
        <f t="shared" si="10"/>
        <v>10.666666666666668</v>
      </c>
      <c r="CG9" s="91">
        <f t="shared" si="27"/>
        <v>6</v>
      </c>
      <c r="CH9" s="91">
        <f t="shared" si="11"/>
        <v>8</v>
      </c>
      <c r="CI9" s="91">
        <f t="shared" si="12"/>
        <v>2</v>
      </c>
      <c r="CJ9" s="91">
        <f t="shared" si="13"/>
        <v>0</v>
      </c>
      <c r="CK9" s="91">
        <f t="shared" si="14"/>
        <v>0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16</v>
      </c>
      <c r="CU9" s="53">
        <f t="shared" si="30"/>
        <v>0.10503282275711161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/>
      <c r="N10" s="98"/>
      <c r="O10" s="98"/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2</v>
      </c>
      <c r="AB10" s="98"/>
      <c r="AC10" s="98"/>
      <c r="AD10" s="98"/>
      <c r="AE10" s="98"/>
      <c r="AF10" s="98"/>
      <c r="AG10" s="98"/>
      <c r="AH10" s="98"/>
      <c r="AI10" s="98"/>
      <c r="AJ10" s="98"/>
      <c r="AK10" s="46">
        <f t="shared" si="23"/>
        <v>4</v>
      </c>
      <c r="AL10" s="54">
        <v>48.333333333333336</v>
      </c>
      <c r="AM10" s="114">
        <f t="shared" si="7"/>
        <v>54.333333333333336</v>
      </c>
      <c r="AN10" s="98">
        <v>1</v>
      </c>
      <c r="AO10" s="98">
        <v>0</v>
      </c>
      <c r="AP10" s="98">
        <v>0</v>
      </c>
      <c r="AQ10" s="98"/>
      <c r="AR10" s="98"/>
      <c r="AS10" s="98"/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/>
      <c r="BG10" s="98"/>
      <c r="BH10" s="98"/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0</v>
      </c>
      <c r="BU10" s="98"/>
      <c r="BV10" s="98"/>
      <c r="BW10" s="98"/>
      <c r="BX10" s="98"/>
      <c r="BY10" s="98"/>
      <c r="BZ10" s="98"/>
      <c r="CA10" s="98"/>
      <c r="CB10" s="98"/>
      <c r="CC10" s="98"/>
      <c r="CD10" s="51">
        <f t="shared" si="26"/>
        <v>0</v>
      </c>
      <c r="CE10" s="54">
        <v>2</v>
      </c>
      <c r="CF10" s="114">
        <f t="shared" si="10"/>
        <v>2</v>
      </c>
      <c r="CG10" s="91">
        <f t="shared" si="27"/>
        <v>2</v>
      </c>
      <c r="CH10" s="91">
        <f t="shared" si="11"/>
        <v>1</v>
      </c>
      <c r="CI10" s="91">
        <f t="shared" si="12"/>
        <v>3</v>
      </c>
      <c r="CJ10" s="91">
        <f t="shared" si="13"/>
        <v>0</v>
      </c>
      <c r="CK10" s="91">
        <f t="shared" si="14"/>
        <v>0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6</v>
      </c>
      <c r="CU10" s="53">
        <f t="shared" si="30"/>
        <v>8.2949308755760356E-2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0</v>
      </c>
      <c r="M11" s="98"/>
      <c r="N11" s="98"/>
      <c r="O11" s="98"/>
      <c r="P11" s="98"/>
      <c r="Q11" s="98"/>
      <c r="R11" s="98"/>
      <c r="S11" s="98"/>
      <c r="T11" s="98"/>
      <c r="U11" s="98"/>
      <c r="V11" s="46">
        <f t="shared" si="22"/>
        <v>0</v>
      </c>
      <c r="W11" s="54">
        <v>13.333333333333334</v>
      </c>
      <c r="X11" s="114">
        <f t="shared" si="6"/>
        <v>13.333333333333334</v>
      </c>
      <c r="Y11" s="98">
        <v>15</v>
      </c>
      <c r="Z11" s="98">
        <v>1</v>
      </c>
      <c r="AA11" s="98">
        <v>0</v>
      </c>
      <c r="AB11" s="98"/>
      <c r="AC11" s="98"/>
      <c r="AD11" s="98"/>
      <c r="AE11" s="98"/>
      <c r="AF11" s="98"/>
      <c r="AG11" s="98"/>
      <c r="AH11" s="98"/>
      <c r="AI11" s="98"/>
      <c r="AJ11" s="98"/>
      <c r="AK11" s="46">
        <f t="shared" si="23"/>
        <v>16</v>
      </c>
      <c r="AL11" s="54">
        <v>71.666666666666671</v>
      </c>
      <c r="AM11" s="114">
        <f t="shared" si="7"/>
        <v>87.666666666666671</v>
      </c>
      <c r="AN11" s="98">
        <v>0</v>
      </c>
      <c r="AO11" s="98">
        <v>1</v>
      </c>
      <c r="AP11" s="98">
        <v>2</v>
      </c>
      <c r="AQ11" s="98"/>
      <c r="AR11" s="98"/>
      <c r="AS11" s="98"/>
      <c r="AT11" s="98"/>
      <c r="AU11" s="98"/>
      <c r="AV11" s="98"/>
      <c r="AW11" s="98"/>
      <c r="AX11" s="98"/>
      <c r="AY11" s="98"/>
      <c r="AZ11" s="46">
        <f t="shared" si="24"/>
        <v>3</v>
      </c>
      <c r="BA11" s="54">
        <v>3</v>
      </c>
      <c r="BB11" s="114">
        <f t="shared" si="8"/>
        <v>8</v>
      </c>
      <c r="BC11" s="98">
        <v>0</v>
      </c>
      <c r="BD11" s="98">
        <v>0</v>
      </c>
      <c r="BE11" s="98">
        <v>0</v>
      </c>
      <c r="BF11" s="98"/>
      <c r="BG11" s="98"/>
      <c r="BH11" s="98"/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/>
      <c r="BV11" s="98"/>
      <c r="BW11" s="98"/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15</v>
      </c>
      <c r="CH11" s="91">
        <f t="shared" si="11"/>
        <v>2</v>
      </c>
      <c r="CI11" s="91">
        <f t="shared" si="12"/>
        <v>2</v>
      </c>
      <c r="CJ11" s="91">
        <f t="shared" si="13"/>
        <v>0</v>
      </c>
      <c r="CK11" s="91">
        <f t="shared" si="14"/>
        <v>0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19</v>
      </c>
      <c r="CU11" s="53">
        <f t="shared" si="30"/>
        <v>0.21348314606741572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63</v>
      </c>
      <c r="M12" s="98"/>
      <c r="N12" s="98"/>
      <c r="O12" s="98"/>
      <c r="P12" s="98"/>
      <c r="Q12" s="98"/>
      <c r="R12" s="98"/>
      <c r="S12" s="98"/>
      <c r="T12" s="98"/>
      <c r="U12" s="98"/>
      <c r="V12" s="46">
        <f t="shared" si="22"/>
        <v>213</v>
      </c>
      <c r="W12" s="54">
        <v>262.33333333333331</v>
      </c>
      <c r="X12" s="114">
        <f t="shared" si="6"/>
        <v>538.33333333333326</v>
      </c>
      <c r="Y12" s="98">
        <v>82</v>
      </c>
      <c r="Z12" s="98">
        <v>32</v>
      </c>
      <c r="AA12" s="98">
        <v>19</v>
      </c>
      <c r="AB12" s="98"/>
      <c r="AC12" s="98"/>
      <c r="AD12" s="98"/>
      <c r="AE12" s="98"/>
      <c r="AF12" s="98"/>
      <c r="AG12" s="98"/>
      <c r="AH12" s="98"/>
      <c r="AI12" s="98"/>
      <c r="AJ12" s="98"/>
      <c r="AK12" s="46">
        <f t="shared" si="23"/>
        <v>133</v>
      </c>
      <c r="AL12" s="54">
        <v>134</v>
      </c>
      <c r="AM12" s="114">
        <f t="shared" si="7"/>
        <v>286</v>
      </c>
      <c r="AN12" s="98">
        <v>3</v>
      </c>
      <c r="AO12" s="98">
        <v>4</v>
      </c>
      <c r="AP12" s="98">
        <v>2</v>
      </c>
      <c r="AQ12" s="98"/>
      <c r="AR12" s="98"/>
      <c r="AS12" s="98"/>
      <c r="AT12" s="98"/>
      <c r="AU12" s="98"/>
      <c r="AV12" s="98"/>
      <c r="AW12" s="98"/>
      <c r="AX12" s="98"/>
      <c r="AY12" s="98"/>
      <c r="AZ12" s="46">
        <f t="shared" si="24"/>
        <v>9</v>
      </c>
      <c r="BA12" s="54">
        <v>2</v>
      </c>
      <c r="BB12" s="114">
        <f t="shared" si="8"/>
        <v>13</v>
      </c>
      <c r="BC12" s="98">
        <v>0</v>
      </c>
      <c r="BD12" s="98">
        <v>0</v>
      </c>
      <c r="BE12" s="98">
        <v>0</v>
      </c>
      <c r="BF12" s="98"/>
      <c r="BG12" s="98"/>
      <c r="BH12" s="98"/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/>
      <c r="BV12" s="98"/>
      <c r="BW12" s="98"/>
      <c r="BX12" s="98"/>
      <c r="BY12" s="98"/>
      <c r="BZ12" s="98"/>
      <c r="CA12" s="98"/>
      <c r="CB12" s="98"/>
      <c r="CC12" s="98"/>
      <c r="CD12" s="51">
        <f t="shared" si="26"/>
        <v>2</v>
      </c>
      <c r="CE12" s="54">
        <v>5.333333333333333</v>
      </c>
      <c r="CF12" s="114">
        <f t="shared" si="10"/>
        <v>8.3333333333333321</v>
      </c>
      <c r="CG12" s="91">
        <f t="shared" si="27"/>
        <v>152</v>
      </c>
      <c r="CH12" s="91">
        <f t="shared" si="11"/>
        <v>120</v>
      </c>
      <c r="CI12" s="91">
        <f t="shared" si="12"/>
        <v>85</v>
      </c>
      <c r="CJ12" s="91">
        <f t="shared" si="13"/>
        <v>0</v>
      </c>
      <c r="CK12" s="91">
        <f t="shared" si="14"/>
        <v>0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357</v>
      </c>
      <c r="CU12" s="53">
        <f t="shared" si="30"/>
        <v>0.88366336633663378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25</v>
      </c>
      <c r="K13" s="98">
        <v>12</v>
      </c>
      <c r="L13" s="98">
        <v>10</v>
      </c>
      <c r="M13" s="98"/>
      <c r="N13" s="98"/>
      <c r="O13" s="98"/>
      <c r="P13" s="98"/>
      <c r="Q13" s="98"/>
      <c r="R13" s="98"/>
      <c r="S13" s="98"/>
      <c r="T13" s="98"/>
      <c r="U13" s="98"/>
      <c r="V13" s="46">
        <f t="shared" si="22"/>
        <v>47</v>
      </c>
      <c r="W13" s="54">
        <v>109</v>
      </c>
      <c r="X13" s="114">
        <f t="shared" si="6"/>
        <v>166</v>
      </c>
      <c r="Y13" s="98">
        <v>11</v>
      </c>
      <c r="Z13" s="98">
        <v>5</v>
      </c>
      <c r="AA13" s="98">
        <v>5</v>
      </c>
      <c r="AB13" s="98"/>
      <c r="AC13" s="98"/>
      <c r="AD13" s="98"/>
      <c r="AE13" s="98"/>
      <c r="AF13" s="98"/>
      <c r="AG13" s="98"/>
      <c r="AH13" s="98"/>
      <c r="AI13" s="98"/>
      <c r="AJ13" s="98"/>
      <c r="AK13" s="46">
        <f t="shared" si="23"/>
        <v>21</v>
      </c>
      <c r="AL13" s="54">
        <v>159</v>
      </c>
      <c r="AM13" s="114">
        <f t="shared" si="7"/>
        <v>185</v>
      </c>
      <c r="AN13" s="98">
        <v>5</v>
      </c>
      <c r="AO13" s="98">
        <v>0</v>
      </c>
      <c r="AP13" s="98">
        <v>0</v>
      </c>
      <c r="AQ13" s="98"/>
      <c r="AR13" s="98"/>
      <c r="AS13" s="98"/>
      <c r="AT13" s="98"/>
      <c r="AU13" s="98"/>
      <c r="AV13" s="98"/>
      <c r="AW13" s="98"/>
      <c r="AX13" s="98"/>
      <c r="AY13" s="98"/>
      <c r="AZ13" s="46">
        <f t="shared" si="24"/>
        <v>5</v>
      </c>
      <c r="BA13" s="54">
        <v>4</v>
      </c>
      <c r="BB13" s="114">
        <f t="shared" si="8"/>
        <v>9</v>
      </c>
      <c r="BC13" s="98">
        <v>0</v>
      </c>
      <c r="BD13" s="98">
        <v>0</v>
      </c>
      <c r="BE13" s="98">
        <v>0</v>
      </c>
      <c r="BF13" s="98"/>
      <c r="BG13" s="98"/>
      <c r="BH13" s="98"/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/>
      <c r="BV13" s="98"/>
      <c r="BW13" s="98"/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44</v>
      </c>
      <c r="CH13" s="91">
        <f t="shared" si="11"/>
        <v>17</v>
      </c>
      <c r="CI13" s="91">
        <f t="shared" si="12"/>
        <v>15</v>
      </c>
      <c r="CJ13" s="91">
        <f t="shared" si="13"/>
        <v>0</v>
      </c>
      <c r="CK13" s="91">
        <f t="shared" si="14"/>
        <v>0</v>
      </c>
      <c r="CL13" s="91">
        <f t="shared" si="15"/>
        <v>0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76</v>
      </c>
      <c r="CU13" s="53">
        <f t="shared" si="30"/>
        <v>0.2733812949640288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/>
      <c r="N14" s="98"/>
      <c r="O14" s="98"/>
      <c r="P14" s="98"/>
      <c r="Q14" s="98"/>
      <c r="R14" s="98"/>
      <c r="S14" s="98"/>
      <c r="T14" s="98"/>
      <c r="U14" s="98"/>
      <c r="V14" s="46">
        <f t="shared" si="22"/>
        <v>25</v>
      </c>
      <c r="W14" s="54">
        <v>180</v>
      </c>
      <c r="X14" s="114">
        <f t="shared" si="6"/>
        <v>218</v>
      </c>
      <c r="Y14" s="98">
        <v>9</v>
      </c>
      <c r="Z14" s="98">
        <v>17</v>
      </c>
      <c r="AA14" s="98">
        <v>19</v>
      </c>
      <c r="AB14" s="98"/>
      <c r="AC14" s="98"/>
      <c r="AD14" s="98"/>
      <c r="AE14" s="98"/>
      <c r="AF14" s="98"/>
      <c r="AG14" s="98"/>
      <c r="AH14" s="98"/>
      <c r="AI14" s="98"/>
      <c r="AJ14" s="98"/>
      <c r="AK14" s="46">
        <f t="shared" si="23"/>
        <v>45</v>
      </c>
      <c r="AL14" s="54">
        <v>203.66666666666666</v>
      </c>
      <c r="AM14" s="114">
        <f t="shared" si="7"/>
        <v>267.66666666666663</v>
      </c>
      <c r="AN14" s="98">
        <v>0</v>
      </c>
      <c r="AO14" s="98">
        <v>1</v>
      </c>
      <c r="AP14" s="98">
        <v>3</v>
      </c>
      <c r="AQ14" s="98"/>
      <c r="AR14" s="98"/>
      <c r="AS14" s="98"/>
      <c r="AT14" s="98"/>
      <c r="AU14" s="98"/>
      <c r="AV14" s="98"/>
      <c r="AW14" s="98"/>
      <c r="AX14" s="98"/>
      <c r="AY14" s="98"/>
      <c r="AZ14" s="46">
        <f t="shared" si="24"/>
        <v>4</v>
      </c>
      <c r="BA14" s="54">
        <v>5</v>
      </c>
      <c r="BB14" s="114">
        <f t="shared" si="8"/>
        <v>12</v>
      </c>
      <c r="BC14" s="98">
        <v>0</v>
      </c>
      <c r="BD14" s="98">
        <v>0</v>
      </c>
      <c r="BE14" s="98">
        <v>0</v>
      </c>
      <c r="BF14" s="98"/>
      <c r="BG14" s="98"/>
      <c r="BH14" s="98"/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/>
      <c r="BV14" s="98"/>
      <c r="BW14" s="98"/>
      <c r="BX14" s="98"/>
      <c r="BY14" s="98"/>
      <c r="BZ14" s="98"/>
      <c r="CA14" s="98"/>
      <c r="CB14" s="98"/>
      <c r="CC14" s="98"/>
      <c r="CD14" s="51">
        <f t="shared" si="26"/>
        <v>2</v>
      </c>
      <c r="CE14" s="54">
        <v>5.333333333333333</v>
      </c>
      <c r="CF14" s="114">
        <f t="shared" si="10"/>
        <v>7.333333333333333</v>
      </c>
      <c r="CG14" s="91">
        <f t="shared" si="27"/>
        <v>13</v>
      </c>
      <c r="CH14" s="91">
        <f t="shared" si="11"/>
        <v>28</v>
      </c>
      <c r="CI14" s="91">
        <f t="shared" si="12"/>
        <v>35</v>
      </c>
      <c r="CJ14" s="91">
        <f t="shared" si="13"/>
        <v>0</v>
      </c>
      <c r="CK14" s="91">
        <f t="shared" si="14"/>
        <v>0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76</v>
      </c>
      <c r="CU14" s="53">
        <f t="shared" si="30"/>
        <v>0.1922428330522766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6</v>
      </c>
      <c r="M15" s="98"/>
      <c r="N15" s="98"/>
      <c r="O15" s="98"/>
      <c r="P15" s="98"/>
      <c r="Q15" s="98"/>
      <c r="R15" s="98"/>
      <c r="S15" s="98"/>
      <c r="T15" s="98"/>
      <c r="U15" s="98"/>
      <c r="V15" s="46">
        <f t="shared" si="22"/>
        <v>22</v>
      </c>
      <c r="W15" s="54">
        <v>314.66666666666669</v>
      </c>
      <c r="X15" s="114">
        <f t="shared" si="6"/>
        <v>342.66666666666669</v>
      </c>
      <c r="Y15" s="98">
        <v>20</v>
      </c>
      <c r="Z15" s="98">
        <v>29</v>
      </c>
      <c r="AA15" s="98">
        <v>35</v>
      </c>
      <c r="AB15" s="98"/>
      <c r="AC15" s="98"/>
      <c r="AD15" s="98"/>
      <c r="AE15" s="98"/>
      <c r="AF15" s="98"/>
      <c r="AG15" s="98"/>
      <c r="AH15" s="98"/>
      <c r="AI15" s="98"/>
      <c r="AJ15" s="98"/>
      <c r="AK15" s="46">
        <f t="shared" si="23"/>
        <v>84</v>
      </c>
      <c r="AL15" s="54">
        <v>115</v>
      </c>
      <c r="AM15" s="114">
        <f t="shared" si="7"/>
        <v>234</v>
      </c>
      <c r="AN15" s="98">
        <v>3</v>
      </c>
      <c r="AO15" s="98">
        <v>0</v>
      </c>
      <c r="AP15" s="98">
        <v>0</v>
      </c>
      <c r="AQ15" s="98"/>
      <c r="AR15" s="98"/>
      <c r="AS15" s="98"/>
      <c r="AT15" s="98"/>
      <c r="AU15" s="98"/>
      <c r="AV15" s="98"/>
      <c r="AW15" s="98"/>
      <c r="AX15" s="98"/>
      <c r="AY15" s="98"/>
      <c r="AZ15" s="46">
        <f t="shared" si="24"/>
        <v>3</v>
      </c>
      <c r="BA15" s="54">
        <v>7.333333333333333</v>
      </c>
      <c r="BB15" s="114">
        <f t="shared" si="8"/>
        <v>10.333333333333332</v>
      </c>
      <c r="BC15" s="98">
        <v>0</v>
      </c>
      <c r="BD15" s="98">
        <v>0</v>
      </c>
      <c r="BE15" s="98">
        <v>0</v>
      </c>
      <c r="BF15" s="98"/>
      <c r="BG15" s="98"/>
      <c r="BH15" s="98"/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/>
      <c r="BV15" s="98"/>
      <c r="BW15" s="98"/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41</v>
      </c>
      <c r="CJ15" s="91">
        <f t="shared" si="13"/>
        <v>0</v>
      </c>
      <c r="CK15" s="91">
        <f t="shared" si="14"/>
        <v>0</v>
      </c>
      <c r="CL15" s="91">
        <f t="shared" si="15"/>
        <v>0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109</v>
      </c>
      <c r="CU15" s="53">
        <f t="shared" si="30"/>
        <v>0.24904798172124903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/>
      <c r="N16" s="98"/>
      <c r="O16" s="98"/>
      <c r="P16" s="98"/>
      <c r="Q16" s="98"/>
      <c r="R16" s="98"/>
      <c r="S16" s="98"/>
      <c r="T16" s="98"/>
      <c r="U16" s="98"/>
      <c r="V16" s="46">
        <f t="shared" si="22"/>
        <v>7</v>
      </c>
      <c r="W16" s="54">
        <v>44</v>
      </c>
      <c r="X16" s="114">
        <f t="shared" si="6"/>
        <v>57</v>
      </c>
      <c r="Y16" s="98">
        <v>6</v>
      </c>
      <c r="Z16" s="98">
        <v>6</v>
      </c>
      <c r="AA16" s="98">
        <v>11</v>
      </c>
      <c r="AB16" s="98"/>
      <c r="AC16" s="98"/>
      <c r="AD16" s="98"/>
      <c r="AE16" s="98"/>
      <c r="AF16" s="98"/>
      <c r="AG16" s="98"/>
      <c r="AH16" s="98"/>
      <c r="AI16" s="98"/>
      <c r="AJ16" s="98"/>
      <c r="AK16" s="46">
        <f t="shared" si="23"/>
        <v>23</v>
      </c>
      <c r="AL16" s="54">
        <v>9.3333333333333339</v>
      </c>
      <c r="AM16" s="114">
        <f t="shared" si="7"/>
        <v>43.333333333333336</v>
      </c>
      <c r="AN16" s="98">
        <v>0</v>
      </c>
      <c r="AO16" s="98">
        <v>0</v>
      </c>
      <c r="AP16" s="98">
        <v>1</v>
      </c>
      <c r="AQ16" s="98"/>
      <c r="AR16" s="98"/>
      <c r="AS16" s="98"/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/>
      <c r="BG16" s="98"/>
      <c r="BH16" s="98"/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/>
      <c r="BV16" s="98"/>
      <c r="BW16" s="98"/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0</v>
      </c>
      <c r="CK16" s="91">
        <f t="shared" si="14"/>
        <v>0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32</v>
      </c>
      <c r="CU16" s="53">
        <f t="shared" si="30"/>
        <v>0.5714285714285714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1</v>
      </c>
      <c r="M17" s="98"/>
      <c r="N17" s="98"/>
      <c r="O17" s="98"/>
      <c r="P17" s="98"/>
      <c r="Q17" s="98"/>
      <c r="R17" s="98"/>
      <c r="S17" s="98"/>
      <c r="T17" s="98"/>
      <c r="U17" s="98"/>
      <c r="V17" s="46">
        <f t="shared" si="22"/>
        <v>16</v>
      </c>
      <c r="W17" s="54" t="s">
        <v>1164</v>
      </c>
      <c r="X17" s="114">
        <f t="shared" si="6"/>
        <v>17</v>
      </c>
      <c r="Y17" s="98">
        <v>1</v>
      </c>
      <c r="Z17" s="98">
        <v>0</v>
      </c>
      <c r="AA17" s="98">
        <v>0</v>
      </c>
      <c r="AB17" s="98"/>
      <c r="AC17" s="98"/>
      <c r="AD17" s="98"/>
      <c r="AE17" s="98"/>
      <c r="AF17" s="98"/>
      <c r="AG17" s="98"/>
      <c r="AH17" s="98"/>
      <c r="AI17" s="98"/>
      <c r="AJ17" s="98"/>
      <c r="AK17" s="46">
        <f t="shared" si="23"/>
        <v>1</v>
      </c>
      <c r="AL17" s="54" t="s">
        <v>1164</v>
      </c>
      <c r="AM17" s="114">
        <f t="shared" si="7"/>
        <v>1</v>
      </c>
      <c r="AN17" s="98">
        <v>0</v>
      </c>
      <c r="AO17" s="98">
        <v>0</v>
      </c>
      <c r="AP17" s="98">
        <v>0</v>
      </c>
      <c r="AQ17" s="98"/>
      <c r="AR17" s="98"/>
      <c r="AS17" s="98"/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>
        <v>0</v>
      </c>
      <c r="BF17" s="98"/>
      <c r="BG17" s="98"/>
      <c r="BH17" s="98"/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/>
      <c r="BV17" s="98"/>
      <c r="BW17" s="98"/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1</v>
      </c>
      <c r="CJ17" s="91">
        <f t="shared" si="13"/>
        <v>0</v>
      </c>
      <c r="CK17" s="91">
        <f t="shared" si="14"/>
        <v>0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17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/>
      <c r="N18" s="98"/>
      <c r="O18" s="98"/>
      <c r="P18" s="98"/>
      <c r="Q18" s="98"/>
      <c r="R18" s="98"/>
      <c r="S18" s="98"/>
      <c r="T18" s="98"/>
      <c r="U18" s="98"/>
      <c r="V18" s="46">
        <f t="shared" si="22"/>
        <v>21</v>
      </c>
      <c r="W18" s="54">
        <v>135</v>
      </c>
      <c r="X18" s="114">
        <f t="shared" si="6"/>
        <v>162</v>
      </c>
      <c r="Y18" s="98">
        <v>29</v>
      </c>
      <c r="Z18" s="98">
        <v>23</v>
      </c>
      <c r="AA18" s="98">
        <v>27</v>
      </c>
      <c r="AB18" s="98"/>
      <c r="AC18" s="98"/>
      <c r="AD18" s="98"/>
      <c r="AE18" s="98"/>
      <c r="AF18" s="98"/>
      <c r="AG18" s="98"/>
      <c r="AH18" s="98"/>
      <c r="AI18" s="98"/>
      <c r="AJ18" s="98"/>
      <c r="AK18" s="46">
        <f t="shared" si="23"/>
        <v>79</v>
      </c>
      <c r="AL18" s="54">
        <v>171</v>
      </c>
      <c r="AM18" s="114">
        <f t="shared" si="7"/>
        <v>277</v>
      </c>
      <c r="AN18" s="98">
        <v>0</v>
      </c>
      <c r="AO18" s="98">
        <v>1</v>
      </c>
      <c r="AP18" s="98">
        <v>0</v>
      </c>
      <c r="AQ18" s="98"/>
      <c r="AR18" s="98"/>
      <c r="AS18" s="98"/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>
        <v>0</v>
      </c>
      <c r="BF18" s="98"/>
      <c r="BG18" s="98"/>
      <c r="BH18" s="98"/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/>
      <c r="BV18" s="98"/>
      <c r="BW18" s="98"/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33</v>
      </c>
      <c r="CJ18" s="91">
        <f t="shared" si="13"/>
        <v>0</v>
      </c>
      <c r="CK18" s="91">
        <f t="shared" si="14"/>
        <v>0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101</v>
      </c>
      <c r="CU18" s="53">
        <f t="shared" si="30"/>
        <v>0.32406417112299463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8</v>
      </c>
      <c r="M19" s="98"/>
      <c r="N19" s="98"/>
      <c r="O19" s="98"/>
      <c r="P19" s="98"/>
      <c r="Q19" s="98"/>
      <c r="R19" s="98"/>
      <c r="S19" s="98"/>
      <c r="T19" s="98"/>
      <c r="U19" s="98"/>
      <c r="V19" s="46">
        <f t="shared" si="22"/>
        <v>21</v>
      </c>
      <c r="W19" s="54">
        <v>68.333333333333329</v>
      </c>
      <c r="X19" s="114">
        <f t="shared" si="6"/>
        <v>97.333333333333329</v>
      </c>
      <c r="Y19" s="98">
        <v>2</v>
      </c>
      <c r="Z19" s="98">
        <v>0</v>
      </c>
      <c r="AA19" s="98">
        <v>2</v>
      </c>
      <c r="AB19" s="98"/>
      <c r="AC19" s="98"/>
      <c r="AD19" s="98"/>
      <c r="AE19" s="98"/>
      <c r="AF19" s="98"/>
      <c r="AG19" s="98"/>
      <c r="AH19" s="98"/>
      <c r="AI19" s="98"/>
      <c r="AJ19" s="98"/>
      <c r="AK19" s="46">
        <f t="shared" si="23"/>
        <v>4</v>
      </c>
      <c r="AL19" s="54">
        <v>41.666666666666664</v>
      </c>
      <c r="AM19" s="114">
        <f t="shared" si="7"/>
        <v>47.666666666666664</v>
      </c>
      <c r="AN19" s="98">
        <v>0</v>
      </c>
      <c r="AO19" s="98">
        <v>0</v>
      </c>
      <c r="AP19" s="98">
        <v>1</v>
      </c>
      <c r="AQ19" s="98"/>
      <c r="AR19" s="98"/>
      <c r="AS19" s="98"/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/>
      <c r="BG19" s="98"/>
      <c r="BH19" s="98"/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/>
      <c r="BV19" s="98"/>
      <c r="BW19" s="98"/>
      <c r="BX19" s="98"/>
      <c r="BY19" s="98"/>
      <c r="BZ19" s="98"/>
      <c r="CA19" s="98"/>
      <c r="CB19" s="98"/>
      <c r="CC19" s="98"/>
      <c r="CD19" s="51">
        <f t="shared" si="26"/>
        <v>12</v>
      </c>
      <c r="CE19" s="54">
        <v>5.333333333333333</v>
      </c>
      <c r="CF19" s="114">
        <f t="shared" si="10"/>
        <v>24.333333333333332</v>
      </c>
      <c r="CG19" s="91">
        <f t="shared" si="27"/>
        <v>4</v>
      </c>
      <c r="CH19" s="91">
        <f t="shared" si="11"/>
        <v>16</v>
      </c>
      <c r="CI19" s="91">
        <f t="shared" si="12"/>
        <v>18</v>
      </c>
      <c r="CJ19" s="91">
        <f t="shared" si="13"/>
        <v>0</v>
      </c>
      <c r="CK19" s="91">
        <f t="shared" si="14"/>
        <v>0</v>
      </c>
      <c r="CL19" s="91">
        <f t="shared" si="15"/>
        <v>0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38</v>
      </c>
      <c r="CU19" s="53">
        <f t="shared" si="30"/>
        <v>0.32571428571428573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9</v>
      </c>
      <c r="M20" s="98"/>
      <c r="N20" s="98"/>
      <c r="O20" s="98"/>
      <c r="P20" s="98"/>
      <c r="Q20" s="98"/>
      <c r="R20" s="98"/>
      <c r="S20" s="98"/>
      <c r="T20" s="98"/>
      <c r="U20" s="98"/>
      <c r="V20" s="46">
        <f t="shared" si="22"/>
        <v>21</v>
      </c>
      <c r="W20" s="54">
        <v>210</v>
      </c>
      <c r="X20" s="114">
        <f t="shared" si="6"/>
        <v>240</v>
      </c>
      <c r="Y20" s="98">
        <v>0</v>
      </c>
      <c r="Z20" s="98">
        <v>5</v>
      </c>
      <c r="AA20" s="98">
        <v>3</v>
      </c>
      <c r="AB20" s="98"/>
      <c r="AC20" s="98"/>
      <c r="AD20" s="98"/>
      <c r="AE20" s="98"/>
      <c r="AF20" s="98"/>
      <c r="AG20" s="98"/>
      <c r="AH20" s="98"/>
      <c r="AI20" s="98"/>
      <c r="AJ20" s="98"/>
      <c r="AK20" s="46">
        <f t="shared" si="23"/>
        <v>8</v>
      </c>
      <c r="AL20" s="54">
        <v>47</v>
      </c>
      <c r="AM20" s="114">
        <f t="shared" si="7"/>
        <v>58</v>
      </c>
      <c r="AN20" s="98">
        <v>0</v>
      </c>
      <c r="AO20" s="98">
        <v>0</v>
      </c>
      <c r="AP20" s="98">
        <v>0</v>
      </c>
      <c r="AQ20" s="98"/>
      <c r="AR20" s="98"/>
      <c r="AS20" s="98"/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/>
      <c r="BG20" s="98"/>
      <c r="BH20" s="98"/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/>
      <c r="BV20" s="98"/>
      <c r="BW20" s="98"/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12</v>
      </c>
      <c r="CJ20" s="91">
        <f t="shared" si="13"/>
        <v>0</v>
      </c>
      <c r="CK20" s="91">
        <f t="shared" si="14"/>
        <v>0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32</v>
      </c>
      <c r="CU20" s="53">
        <f t="shared" si="30"/>
        <v>0.11735941320293397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11</v>
      </c>
      <c r="M21" s="98"/>
      <c r="N21" s="98"/>
      <c r="O21" s="98"/>
      <c r="P21" s="98"/>
      <c r="Q21" s="98"/>
      <c r="R21" s="98"/>
      <c r="S21" s="98"/>
      <c r="T21" s="98"/>
      <c r="U21" s="98"/>
      <c r="V21" s="46">
        <f t="shared" si="22"/>
        <v>169</v>
      </c>
      <c r="W21" s="54">
        <v>420.66666666666669</v>
      </c>
      <c r="X21" s="114">
        <f t="shared" si="6"/>
        <v>600.66666666666674</v>
      </c>
      <c r="Y21" s="98">
        <v>178</v>
      </c>
      <c r="Z21" s="98">
        <v>138</v>
      </c>
      <c r="AA21" s="98">
        <v>20</v>
      </c>
      <c r="AB21" s="98"/>
      <c r="AC21" s="98"/>
      <c r="AD21" s="98"/>
      <c r="AE21" s="98"/>
      <c r="AF21" s="98"/>
      <c r="AG21" s="98"/>
      <c r="AH21" s="98"/>
      <c r="AI21" s="98"/>
      <c r="AJ21" s="98"/>
      <c r="AK21" s="46">
        <f t="shared" si="23"/>
        <v>336</v>
      </c>
      <c r="AL21" s="54">
        <v>424.33333333333331</v>
      </c>
      <c r="AM21" s="114">
        <f t="shared" si="7"/>
        <v>780.33333333333326</v>
      </c>
      <c r="AN21" s="98">
        <v>2</v>
      </c>
      <c r="AO21" s="98">
        <v>2</v>
      </c>
      <c r="AP21" s="98">
        <v>0</v>
      </c>
      <c r="AQ21" s="98"/>
      <c r="AR21" s="98"/>
      <c r="AS21" s="98"/>
      <c r="AT21" s="98"/>
      <c r="AU21" s="98"/>
      <c r="AV21" s="98"/>
      <c r="AW21" s="98"/>
      <c r="AX21" s="98"/>
      <c r="AY21" s="98"/>
      <c r="AZ21" s="46">
        <f t="shared" si="24"/>
        <v>4</v>
      </c>
      <c r="BA21" s="54">
        <v>20</v>
      </c>
      <c r="BB21" s="114">
        <f t="shared" si="8"/>
        <v>24</v>
      </c>
      <c r="BC21" s="98">
        <v>0</v>
      </c>
      <c r="BD21" s="98">
        <v>0</v>
      </c>
      <c r="BE21" s="98">
        <v>0</v>
      </c>
      <c r="BF21" s="98"/>
      <c r="BG21" s="98"/>
      <c r="BH21" s="98"/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2</v>
      </c>
      <c r="BU21" s="98"/>
      <c r="BV21" s="98"/>
      <c r="BW21" s="98"/>
      <c r="BX21" s="98"/>
      <c r="BY21" s="98"/>
      <c r="BZ21" s="98"/>
      <c r="CA21" s="98"/>
      <c r="CB21" s="98"/>
      <c r="CC21" s="98"/>
      <c r="CD21" s="51">
        <f t="shared" si="26"/>
        <v>25</v>
      </c>
      <c r="CE21" s="54">
        <v>45.333333333333336</v>
      </c>
      <c r="CF21" s="114">
        <f t="shared" si="10"/>
        <v>72.333333333333343</v>
      </c>
      <c r="CG21" s="91">
        <f t="shared" si="27"/>
        <v>280</v>
      </c>
      <c r="CH21" s="91">
        <f t="shared" si="11"/>
        <v>221</v>
      </c>
      <c r="CI21" s="91">
        <f t="shared" si="12"/>
        <v>33</v>
      </c>
      <c r="CJ21" s="91">
        <f t="shared" si="13"/>
        <v>0</v>
      </c>
      <c r="CK21" s="91">
        <f t="shared" si="14"/>
        <v>0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534</v>
      </c>
      <c r="CU21" s="53">
        <f t="shared" si="30"/>
        <v>0.58638360175695459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/>
      <c r="N22" s="98"/>
      <c r="O22" s="98"/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0</v>
      </c>
      <c r="AB22" s="98"/>
      <c r="AC22" s="98"/>
      <c r="AD22" s="98"/>
      <c r="AE22" s="98"/>
      <c r="AF22" s="98"/>
      <c r="AG22" s="98"/>
      <c r="AH22" s="98"/>
      <c r="AI22" s="98"/>
      <c r="AJ22" s="98"/>
      <c r="AK22" s="46">
        <f t="shared" si="23"/>
        <v>16</v>
      </c>
      <c r="AL22" s="54">
        <v>90.666666666666671</v>
      </c>
      <c r="AM22" s="114">
        <f t="shared" si="7"/>
        <v>106.66666666666667</v>
      </c>
      <c r="AN22" s="98">
        <v>0</v>
      </c>
      <c r="AO22" s="98">
        <v>0</v>
      </c>
      <c r="AP22" s="98">
        <v>0</v>
      </c>
      <c r="AQ22" s="98"/>
      <c r="AR22" s="98"/>
      <c r="AS22" s="98"/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/>
      <c r="BG22" s="98"/>
      <c r="BH22" s="98"/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0</v>
      </c>
      <c r="BU22" s="98"/>
      <c r="BV22" s="98"/>
      <c r="BW22" s="98"/>
      <c r="BX22" s="98"/>
      <c r="BY22" s="98"/>
      <c r="BZ22" s="98"/>
      <c r="CA22" s="98"/>
      <c r="CB22" s="98"/>
      <c r="CC22" s="98"/>
      <c r="CD22" s="51">
        <f t="shared" si="26"/>
        <v>2</v>
      </c>
      <c r="CE22" s="54">
        <v>1</v>
      </c>
      <c r="CF22" s="114">
        <f t="shared" si="10"/>
        <v>3</v>
      </c>
      <c r="CG22" s="91">
        <f t="shared" si="27"/>
        <v>7</v>
      </c>
      <c r="CH22" s="91">
        <f t="shared" si="11"/>
        <v>12</v>
      </c>
      <c r="CI22" s="91">
        <f t="shared" si="12"/>
        <v>0</v>
      </c>
      <c r="CJ22" s="91">
        <f t="shared" si="13"/>
        <v>0</v>
      </c>
      <c r="CK22" s="91">
        <f t="shared" si="14"/>
        <v>0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19</v>
      </c>
      <c r="CU22" s="53">
        <f t="shared" si="30"/>
        <v>0.13636363636363635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/>
      <c r="N23" s="98"/>
      <c r="O23" s="98"/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0</v>
      </c>
      <c r="AB23" s="98"/>
      <c r="AC23" s="98"/>
      <c r="AD23" s="98"/>
      <c r="AE23" s="98"/>
      <c r="AF23" s="98"/>
      <c r="AG23" s="98"/>
      <c r="AH23" s="98"/>
      <c r="AI23" s="98"/>
      <c r="AJ23" s="98"/>
      <c r="AK23" s="46">
        <f t="shared" si="23"/>
        <v>1</v>
      </c>
      <c r="AL23" s="54">
        <v>93.333333333333329</v>
      </c>
      <c r="AM23" s="114">
        <f t="shared" si="7"/>
        <v>94.333333333333329</v>
      </c>
      <c r="AN23" s="98">
        <v>0</v>
      </c>
      <c r="AO23" s="98">
        <v>0</v>
      </c>
      <c r="AP23" s="98">
        <v>0</v>
      </c>
      <c r="AQ23" s="98"/>
      <c r="AR23" s="98"/>
      <c r="AS23" s="98"/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/>
      <c r="BG23" s="98"/>
      <c r="BH23" s="98"/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0</v>
      </c>
      <c r="BU23" s="98"/>
      <c r="BV23" s="98"/>
      <c r="BW23" s="98"/>
      <c r="BX23" s="98"/>
      <c r="BY23" s="98"/>
      <c r="BZ23" s="98"/>
      <c r="CA23" s="98"/>
      <c r="CB23" s="98"/>
      <c r="CC23" s="98"/>
      <c r="CD23" s="51">
        <f t="shared" si="26"/>
        <v>3</v>
      </c>
      <c r="CE23" s="54">
        <v>0.33333333333333331</v>
      </c>
      <c r="CF23" s="114">
        <f t="shared" si="10"/>
        <v>3.3333333333333335</v>
      </c>
      <c r="CG23" s="91">
        <f t="shared" si="27"/>
        <v>1</v>
      </c>
      <c r="CH23" s="91">
        <f t="shared" si="11"/>
        <v>3</v>
      </c>
      <c r="CI23" s="91">
        <f t="shared" si="12"/>
        <v>0</v>
      </c>
      <c r="CJ23" s="91">
        <f t="shared" si="13"/>
        <v>0</v>
      </c>
      <c r="CK23" s="91">
        <f t="shared" si="14"/>
        <v>0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4</v>
      </c>
      <c r="CU23" s="53">
        <f t="shared" si="30"/>
        <v>3.4582132564841501E-2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0</v>
      </c>
      <c r="M24" s="98"/>
      <c r="N24" s="98"/>
      <c r="O24" s="98"/>
      <c r="P24" s="98"/>
      <c r="Q24" s="98"/>
      <c r="R24" s="98"/>
      <c r="S24" s="98"/>
      <c r="T24" s="98"/>
      <c r="U24" s="98"/>
      <c r="V24" s="46">
        <f t="shared" si="22"/>
        <v>0</v>
      </c>
      <c r="W24" s="54">
        <v>17.666666666666668</v>
      </c>
      <c r="X24" s="114">
        <f t="shared" si="31"/>
        <v>17.666666666666668</v>
      </c>
      <c r="Y24" s="98">
        <v>3</v>
      </c>
      <c r="Z24" s="98">
        <v>2</v>
      </c>
      <c r="AA24" s="98">
        <v>1</v>
      </c>
      <c r="AB24" s="98"/>
      <c r="AC24" s="98"/>
      <c r="AD24" s="98"/>
      <c r="AE24" s="98"/>
      <c r="AF24" s="98"/>
      <c r="AG24" s="98"/>
      <c r="AH24" s="98"/>
      <c r="AI24" s="98"/>
      <c r="AJ24" s="98"/>
      <c r="AK24" s="46">
        <f t="shared" si="23"/>
        <v>6</v>
      </c>
      <c r="AL24" s="54">
        <v>19.333333333333332</v>
      </c>
      <c r="AM24" s="114">
        <f t="shared" si="7"/>
        <v>26.333333333333332</v>
      </c>
      <c r="AN24" s="98">
        <v>0</v>
      </c>
      <c r="AO24" s="98">
        <v>0</v>
      </c>
      <c r="AP24" s="98">
        <v>0</v>
      </c>
      <c r="AQ24" s="98"/>
      <c r="AR24" s="98"/>
      <c r="AS24" s="98"/>
      <c r="AT24" s="98"/>
      <c r="AU24" s="98"/>
      <c r="AV24" s="98"/>
      <c r="AW24" s="98"/>
      <c r="AX24" s="98"/>
      <c r="AY24" s="98"/>
      <c r="AZ24" s="46">
        <f t="shared" si="24"/>
        <v>0</v>
      </c>
      <c r="BA24" s="54">
        <v>0.33333333333333331</v>
      </c>
      <c r="BB24" s="114">
        <f t="shared" si="8"/>
        <v>0.33333333333333331</v>
      </c>
      <c r="BC24" s="98">
        <v>0</v>
      </c>
      <c r="BD24" s="98">
        <v>0</v>
      </c>
      <c r="BE24" s="98">
        <v>0</v>
      </c>
      <c r="BF24" s="98"/>
      <c r="BG24" s="98"/>
      <c r="BH24" s="98"/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/>
      <c r="BV24" s="98"/>
      <c r="BW24" s="98"/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</v>
      </c>
      <c r="CJ24" s="91">
        <f t="shared" si="13"/>
        <v>0</v>
      </c>
      <c r="CK24" s="91">
        <f t="shared" si="14"/>
        <v>0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6</v>
      </c>
      <c r="CU24" s="53">
        <f t="shared" si="30"/>
        <v>0.15929203539823006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0</v>
      </c>
      <c r="M25" s="98"/>
      <c r="N25" s="98"/>
      <c r="O25" s="98"/>
      <c r="P25" s="98"/>
      <c r="Q25" s="98"/>
      <c r="R25" s="98"/>
      <c r="S25" s="98"/>
      <c r="T25" s="98"/>
      <c r="U25" s="98"/>
      <c r="V25" s="46">
        <f t="shared" si="22"/>
        <v>5</v>
      </c>
      <c r="W25" s="54">
        <v>14</v>
      </c>
      <c r="X25" s="114">
        <f t="shared" si="31"/>
        <v>19</v>
      </c>
      <c r="Y25" s="98">
        <v>1</v>
      </c>
      <c r="Z25" s="98">
        <v>4</v>
      </c>
      <c r="AA25" s="98">
        <v>3</v>
      </c>
      <c r="AB25" s="98"/>
      <c r="AC25" s="98"/>
      <c r="AD25" s="98"/>
      <c r="AE25" s="98"/>
      <c r="AF25" s="98"/>
      <c r="AG25" s="98"/>
      <c r="AH25" s="98"/>
      <c r="AI25" s="98"/>
      <c r="AJ25" s="98"/>
      <c r="AK25" s="46">
        <f t="shared" si="23"/>
        <v>8</v>
      </c>
      <c r="AL25" s="54">
        <v>26.333333333333332</v>
      </c>
      <c r="AM25" s="114">
        <f t="shared" si="7"/>
        <v>37.333333333333329</v>
      </c>
      <c r="AN25" s="98">
        <v>0</v>
      </c>
      <c r="AO25" s="98">
        <v>0</v>
      </c>
      <c r="AP25" s="98">
        <v>1</v>
      </c>
      <c r="AQ25" s="98"/>
      <c r="AR25" s="98"/>
      <c r="AS25" s="98"/>
      <c r="AT25" s="98"/>
      <c r="AU25" s="98"/>
      <c r="AV25" s="98"/>
      <c r="AW25" s="98"/>
      <c r="AX25" s="98"/>
      <c r="AY25" s="98"/>
      <c r="AZ25" s="46">
        <f t="shared" si="24"/>
        <v>1</v>
      </c>
      <c r="BA25" s="54">
        <v>0.33333333333333331</v>
      </c>
      <c r="BB25" s="114">
        <f t="shared" si="8"/>
        <v>2.3333333333333335</v>
      </c>
      <c r="BC25" s="98">
        <v>0</v>
      </c>
      <c r="BD25" s="98">
        <v>0</v>
      </c>
      <c r="BE25" s="98">
        <v>0</v>
      </c>
      <c r="BF25" s="98"/>
      <c r="BG25" s="98"/>
      <c r="BH25" s="98"/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0</v>
      </c>
      <c r="BU25" s="98"/>
      <c r="BV25" s="98"/>
      <c r="BW25" s="98"/>
      <c r="BX25" s="98"/>
      <c r="BY25" s="98"/>
      <c r="BZ25" s="98"/>
      <c r="CA25" s="98"/>
      <c r="CB25" s="98"/>
      <c r="CC25" s="98"/>
      <c r="CD25" s="51">
        <f t="shared" si="26"/>
        <v>0</v>
      </c>
      <c r="CE25" s="54">
        <v>0</v>
      </c>
      <c r="CF25" s="114">
        <f t="shared" si="10"/>
        <v>0</v>
      </c>
      <c r="CG25" s="91">
        <f t="shared" si="27"/>
        <v>5</v>
      </c>
      <c r="CH25" s="91">
        <f t="shared" si="11"/>
        <v>5</v>
      </c>
      <c r="CI25" s="91">
        <f t="shared" si="12"/>
        <v>4</v>
      </c>
      <c r="CJ25" s="91">
        <f t="shared" si="13"/>
        <v>0</v>
      </c>
      <c r="CK25" s="91">
        <f t="shared" si="14"/>
        <v>0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14</v>
      </c>
      <c r="CU25" s="53">
        <f t="shared" si="30"/>
        <v>0.34426229508196721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/>
      <c r="N26" s="98"/>
      <c r="O26" s="98"/>
      <c r="P26" s="98"/>
      <c r="Q26" s="98"/>
      <c r="R26" s="98"/>
      <c r="S26" s="98"/>
      <c r="T26" s="98"/>
      <c r="U26" s="98"/>
      <c r="V26" s="46">
        <f t="shared" si="22"/>
        <v>1</v>
      </c>
      <c r="W26" s="54">
        <v>9.6666666666666661</v>
      </c>
      <c r="X26" s="114">
        <f t="shared" si="31"/>
        <v>10.666666666666666</v>
      </c>
      <c r="Y26" s="98">
        <v>1</v>
      </c>
      <c r="Z26" s="98">
        <v>0</v>
      </c>
      <c r="AA26" s="98">
        <v>0</v>
      </c>
      <c r="AB26" s="98"/>
      <c r="AC26" s="98"/>
      <c r="AD26" s="98"/>
      <c r="AE26" s="98"/>
      <c r="AF26" s="98"/>
      <c r="AG26" s="98"/>
      <c r="AH26" s="98"/>
      <c r="AI26" s="98"/>
      <c r="AJ26" s="98"/>
      <c r="AK26" s="46">
        <f t="shared" si="23"/>
        <v>1</v>
      </c>
      <c r="AL26" s="54">
        <v>40</v>
      </c>
      <c r="AM26" s="114">
        <f t="shared" si="7"/>
        <v>41</v>
      </c>
      <c r="AN26" s="98">
        <v>0</v>
      </c>
      <c r="AO26" s="98">
        <v>0</v>
      </c>
      <c r="AP26" s="98">
        <v>0</v>
      </c>
      <c r="AQ26" s="98"/>
      <c r="AR26" s="98"/>
      <c r="AS26" s="98"/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/>
      <c r="BG26" s="98"/>
      <c r="BH26" s="98"/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/>
      <c r="BV26" s="98"/>
      <c r="BW26" s="98"/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0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2</v>
      </c>
      <c r="CU26" s="53">
        <f t="shared" si="30"/>
        <v>0.04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/>
      <c r="N27" s="98"/>
      <c r="O27" s="98"/>
      <c r="P27" s="98"/>
      <c r="Q27" s="98"/>
      <c r="R27" s="98"/>
      <c r="S27" s="98"/>
      <c r="T27" s="98"/>
      <c r="U27" s="98"/>
      <c r="V27" s="46">
        <f t="shared" si="22"/>
        <v>4</v>
      </c>
      <c r="W27" s="54">
        <v>13.333333333333334</v>
      </c>
      <c r="X27" s="114">
        <f t="shared" si="31"/>
        <v>18.333333333333336</v>
      </c>
      <c r="Y27" s="98">
        <v>0</v>
      </c>
      <c r="Z27" s="98">
        <v>1</v>
      </c>
      <c r="AA27" s="98">
        <v>0</v>
      </c>
      <c r="AB27" s="98"/>
      <c r="AC27" s="98"/>
      <c r="AD27" s="98"/>
      <c r="AE27" s="98"/>
      <c r="AF27" s="98"/>
      <c r="AG27" s="98"/>
      <c r="AH27" s="98"/>
      <c r="AI27" s="98"/>
      <c r="AJ27" s="98"/>
      <c r="AK27" s="46">
        <f t="shared" si="23"/>
        <v>1</v>
      </c>
      <c r="AL27" s="54">
        <v>19.666666666666668</v>
      </c>
      <c r="AM27" s="114">
        <f t="shared" si="7"/>
        <v>20.666666666666668</v>
      </c>
      <c r="AN27" s="98">
        <v>0</v>
      </c>
      <c r="AO27" s="98">
        <v>0</v>
      </c>
      <c r="AP27" s="98">
        <v>0</v>
      </c>
      <c r="AQ27" s="98"/>
      <c r="AR27" s="98"/>
      <c r="AS27" s="98"/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/>
      <c r="BG27" s="98"/>
      <c r="BH27" s="98"/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/>
      <c r="BV27" s="98"/>
      <c r="BW27" s="98"/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1</v>
      </c>
      <c r="CJ27" s="91">
        <f t="shared" si="13"/>
        <v>0</v>
      </c>
      <c r="CK27" s="91">
        <f t="shared" si="14"/>
        <v>0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5</v>
      </c>
      <c r="CU27" s="53">
        <f t="shared" si="30"/>
        <v>0.14423076923076925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13</v>
      </c>
      <c r="M28" s="98"/>
      <c r="N28" s="98"/>
      <c r="O28" s="98"/>
      <c r="P28" s="98"/>
      <c r="Q28" s="98"/>
      <c r="R28" s="98"/>
      <c r="S28" s="98"/>
      <c r="T28" s="98"/>
      <c r="U28" s="98"/>
      <c r="V28" s="46">
        <f t="shared" si="22"/>
        <v>111</v>
      </c>
      <c r="W28" s="54">
        <v>378</v>
      </c>
      <c r="X28" s="114">
        <f t="shared" si="31"/>
        <v>502</v>
      </c>
      <c r="Y28" s="98">
        <v>54</v>
      </c>
      <c r="Z28" s="98">
        <v>19</v>
      </c>
      <c r="AA28" s="98">
        <v>2</v>
      </c>
      <c r="AB28" s="98"/>
      <c r="AC28" s="98"/>
      <c r="AD28" s="98"/>
      <c r="AE28" s="98"/>
      <c r="AF28" s="98"/>
      <c r="AG28" s="98"/>
      <c r="AH28" s="98"/>
      <c r="AI28" s="98"/>
      <c r="AJ28" s="98"/>
      <c r="AK28" s="46">
        <f t="shared" si="23"/>
        <v>75</v>
      </c>
      <c r="AL28" s="54">
        <v>190</v>
      </c>
      <c r="AM28" s="114">
        <f t="shared" si="7"/>
        <v>267</v>
      </c>
      <c r="AN28" s="98">
        <v>0</v>
      </c>
      <c r="AO28" s="98">
        <v>0</v>
      </c>
      <c r="AP28" s="98">
        <v>0</v>
      </c>
      <c r="AQ28" s="98"/>
      <c r="AR28" s="98"/>
      <c r="AS28" s="98"/>
      <c r="AT28" s="98"/>
      <c r="AU28" s="98"/>
      <c r="AV28" s="98"/>
      <c r="AW28" s="98"/>
      <c r="AX28" s="98"/>
      <c r="AY28" s="98"/>
      <c r="AZ28" s="46">
        <f t="shared" si="24"/>
        <v>0</v>
      </c>
      <c r="BA28" s="54">
        <v>5.333333333333333</v>
      </c>
      <c r="BB28" s="114">
        <f t="shared" si="8"/>
        <v>5.333333333333333</v>
      </c>
      <c r="BC28" s="98">
        <v>0</v>
      </c>
      <c r="BD28" s="98">
        <v>0</v>
      </c>
      <c r="BE28" s="98">
        <v>0</v>
      </c>
      <c r="BF28" s="98"/>
      <c r="BG28" s="98"/>
      <c r="BH28" s="98"/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1</v>
      </c>
      <c r="BU28" s="98"/>
      <c r="BV28" s="98"/>
      <c r="BW28" s="98"/>
      <c r="BX28" s="98"/>
      <c r="BY28" s="98"/>
      <c r="BZ28" s="98"/>
      <c r="CA28" s="98"/>
      <c r="CB28" s="98"/>
      <c r="CC28" s="98"/>
      <c r="CD28" s="51">
        <f t="shared" si="26"/>
        <v>6</v>
      </c>
      <c r="CE28" s="54">
        <v>7.333333333333333</v>
      </c>
      <c r="CF28" s="114">
        <f t="shared" si="10"/>
        <v>14.333333333333332</v>
      </c>
      <c r="CG28" s="91">
        <f t="shared" si="27"/>
        <v>112</v>
      </c>
      <c r="CH28" s="91">
        <f t="shared" si="11"/>
        <v>64</v>
      </c>
      <c r="CI28" s="91">
        <f t="shared" si="12"/>
        <v>16</v>
      </c>
      <c r="CJ28" s="91">
        <f t="shared" si="13"/>
        <v>0</v>
      </c>
      <c r="CK28" s="91">
        <f t="shared" si="14"/>
        <v>0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192</v>
      </c>
      <c r="CU28" s="53">
        <f t="shared" si="30"/>
        <v>0.3304647160068846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22</v>
      </c>
      <c r="M29" s="98"/>
      <c r="N29" s="98"/>
      <c r="O29" s="98"/>
      <c r="P29" s="98"/>
      <c r="Q29" s="98"/>
      <c r="R29" s="98"/>
      <c r="S29" s="98"/>
      <c r="T29" s="98"/>
      <c r="U29" s="98"/>
      <c r="V29" s="46">
        <f t="shared" si="22"/>
        <v>37</v>
      </c>
      <c r="W29" s="54">
        <v>166.33333333333334</v>
      </c>
      <c r="X29" s="114">
        <f t="shared" si="31"/>
        <v>225.33333333333334</v>
      </c>
      <c r="Y29" s="98">
        <v>10</v>
      </c>
      <c r="Z29" s="98">
        <v>11</v>
      </c>
      <c r="AA29" s="98">
        <v>18</v>
      </c>
      <c r="AB29" s="98"/>
      <c r="AC29" s="98"/>
      <c r="AD29" s="98"/>
      <c r="AE29" s="98"/>
      <c r="AF29" s="98"/>
      <c r="AG29" s="98"/>
      <c r="AH29" s="98"/>
      <c r="AI29" s="98"/>
      <c r="AJ29" s="98"/>
      <c r="AK29" s="46">
        <f t="shared" si="23"/>
        <v>39</v>
      </c>
      <c r="AL29" s="54">
        <v>239</v>
      </c>
      <c r="AM29" s="114">
        <f t="shared" si="7"/>
        <v>296</v>
      </c>
      <c r="AN29" s="98">
        <v>2</v>
      </c>
      <c r="AO29" s="98">
        <v>0</v>
      </c>
      <c r="AP29" s="98">
        <v>1</v>
      </c>
      <c r="AQ29" s="98"/>
      <c r="AR29" s="98"/>
      <c r="AS29" s="98"/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/>
      <c r="BG29" s="98"/>
      <c r="BH29" s="98"/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/>
      <c r="BV29" s="98"/>
      <c r="BW29" s="98"/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41</v>
      </c>
      <c r="CJ29" s="91">
        <f t="shared" si="13"/>
        <v>0</v>
      </c>
      <c r="CK29" s="91">
        <f t="shared" si="14"/>
        <v>0</v>
      </c>
      <c r="CL29" s="91">
        <f t="shared" si="15"/>
        <v>0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82</v>
      </c>
      <c r="CU29" s="53">
        <f t="shared" si="30"/>
        <v>0.19664268585131892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32</v>
      </c>
      <c r="M30" s="98"/>
      <c r="N30" s="98"/>
      <c r="O30" s="98"/>
      <c r="P30" s="98"/>
      <c r="Q30" s="98"/>
      <c r="R30" s="98"/>
      <c r="S30" s="98"/>
      <c r="T30" s="98"/>
      <c r="U30" s="98"/>
      <c r="V30" s="46">
        <f t="shared" si="22"/>
        <v>112</v>
      </c>
      <c r="W30" s="54">
        <v>217.66666666666666</v>
      </c>
      <c r="X30" s="114">
        <f t="shared" si="31"/>
        <v>361.66666666666663</v>
      </c>
      <c r="Y30" s="98">
        <v>39</v>
      </c>
      <c r="Z30" s="98">
        <v>39</v>
      </c>
      <c r="AA30" s="98">
        <v>47</v>
      </c>
      <c r="AB30" s="98"/>
      <c r="AC30" s="98"/>
      <c r="AD30" s="98"/>
      <c r="AE30" s="98"/>
      <c r="AF30" s="98"/>
      <c r="AG30" s="98"/>
      <c r="AH30" s="98"/>
      <c r="AI30" s="98"/>
      <c r="AJ30" s="98"/>
      <c r="AK30" s="46">
        <f t="shared" si="23"/>
        <v>125</v>
      </c>
      <c r="AL30" s="54">
        <v>201</v>
      </c>
      <c r="AM30" s="114">
        <f t="shared" si="7"/>
        <v>373</v>
      </c>
      <c r="AN30" s="98">
        <v>0</v>
      </c>
      <c r="AO30" s="98">
        <v>0</v>
      </c>
      <c r="AP30" s="98">
        <v>2</v>
      </c>
      <c r="AQ30" s="98"/>
      <c r="AR30" s="98"/>
      <c r="AS30" s="98"/>
      <c r="AT30" s="98"/>
      <c r="AU30" s="98"/>
      <c r="AV30" s="98"/>
      <c r="AW30" s="98"/>
      <c r="AX30" s="98"/>
      <c r="AY30" s="98"/>
      <c r="AZ30" s="46">
        <f t="shared" si="24"/>
        <v>2</v>
      </c>
      <c r="BA30" s="54">
        <v>4.333333333333333</v>
      </c>
      <c r="BB30" s="114">
        <f t="shared" si="8"/>
        <v>8.3333333333333321</v>
      </c>
      <c r="BC30" s="98">
        <v>0</v>
      </c>
      <c r="BD30" s="98">
        <v>0</v>
      </c>
      <c r="BE30" s="98">
        <v>0</v>
      </c>
      <c r="BF30" s="98"/>
      <c r="BG30" s="98"/>
      <c r="BH30" s="98"/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/>
      <c r="BV30" s="98"/>
      <c r="BW30" s="98"/>
      <c r="BX30" s="98"/>
      <c r="BY30" s="98"/>
      <c r="BZ30" s="98"/>
      <c r="CA30" s="98"/>
      <c r="CB30" s="98"/>
      <c r="CC30" s="98"/>
      <c r="CD30" s="51">
        <f t="shared" si="26"/>
        <v>24</v>
      </c>
      <c r="CE30" s="54">
        <v>9.6666666666666661</v>
      </c>
      <c r="CF30" s="114">
        <f t="shared" si="10"/>
        <v>41.666666666666664</v>
      </c>
      <c r="CG30" s="91">
        <f t="shared" si="27"/>
        <v>86</v>
      </c>
      <c r="CH30" s="91">
        <f t="shared" si="11"/>
        <v>88</v>
      </c>
      <c r="CI30" s="91">
        <f t="shared" si="12"/>
        <v>89</v>
      </c>
      <c r="CJ30" s="91">
        <f t="shared" si="13"/>
        <v>0</v>
      </c>
      <c r="CK30" s="91">
        <f t="shared" si="14"/>
        <v>0</v>
      </c>
      <c r="CL30" s="91">
        <f t="shared" si="15"/>
        <v>0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263</v>
      </c>
      <c r="CU30" s="53">
        <f t="shared" si="30"/>
        <v>0.60785824345146389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14</v>
      </c>
      <c r="M31" s="98"/>
      <c r="N31" s="98"/>
      <c r="O31" s="98"/>
      <c r="P31" s="98"/>
      <c r="Q31" s="98"/>
      <c r="R31" s="98"/>
      <c r="S31" s="98"/>
      <c r="T31" s="98"/>
      <c r="U31" s="98"/>
      <c r="V31" s="46">
        <f t="shared" si="22"/>
        <v>35</v>
      </c>
      <c r="W31" s="54">
        <v>88.333333333333329</v>
      </c>
      <c r="X31" s="114">
        <f t="shared" si="31"/>
        <v>137.33333333333331</v>
      </c>
      <c r="Y31" s="98">
        <v>30</v>
      </c>
      <c r="Z31" s="98">
        <v>23</v>
      </c>
      <c r="AA31" s="98">
        <v>50</v>
      </c>
      <c r="AB31" s="98"/>
      <c r="AC31" s="98"/>
      <c r="AD31" s="98"/>
      <c r="AE31" s="98"/>
      <c r="AF31" s="98"/>
      <c r="AG31" s="98"/>
      <c r="AH31" s="98"/>
      <c r="AI31" s="98"/>
      <c r="AJ31" s="98"/>
      <c r="AK31" s="46">
        <f t="shared" si="23"/>
        <v>103</v>
      </c>
      <c r="AL31" s="54">
        <v>193.66666666666666</v>
      </c>
      <c r="AM31" s="114">
        <f t="shared" si="7"/>
        <v>346.66666666666663</v>
      </c>
      <c r="AN31" s="98">
        <v>0</v>
      </c>
      <c r="AO31" s="98">
        <v>1</v>
      </c>
      <c r="AP31" s="98">
        <v>0</v>
      </c>
      <c r="AQ31" s="98"/>
      <c r="AR31" s="98"/>
      <c r="AS31" s="98"/>
      <c r="AT31" s="98"/>
      <c r="AU31" s="98"/>
      <c r="AV31" s="98"/>
      <c r="AW31" s="98"/>
      <c r="AX31" s="98"/>
      <c r="AY31" s="98"/>
      <c r="AZ31" s="46">
        <f t="shared" si="24"/>
        <v>1</v>
      </c>
      <c r="BA31" s="54">
        <v>3.3333333333333335</v>
      </c>
      <c r="BB31" s="114">
        <f t="shared" si="8"/>
        <v>4.3333333333333339</v>
      </c>
      <c r="BC31" s="98">
        <v>0</v>
      </c>
      <c r="BD31" s="98">
        <v>0</v>
      </c>
      <c r="BE31" s="98">
        <v>0</v>
      </c>
      <c r="BF31" s="98"/>
      <c r="BG31" s="98"/>
      <c r="BH31" s="98"/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/>
      <c r="BV31" s="98"/>
      <c r="BW31" s="98"/>
      <c r="BX31" s="98"/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65</v>
      </c>
      <c r="CJ31" s="91">
        <f t="shared" si="13"/>
        <v>0</v>
      </c>
      <c r="CK31" s="91">
        <f t="shared" si="14"/>
        <v>0</v>
      </c>
      <c r="CL31" s="91">
        <f t="shared" si="15"/>
        <v>0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140</v>
      </c>
      <c r="CU31" s="53">
        <f t="shared" si="30"/>
        <v>0.48951048951048959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5</v>
      </c>
      <c r="M32" s="98"/>
      <c r="N32" s="98"/>
      <c r="O32" s="98"/>
      <c r="P32" s="98"/>
      <c r="Q32" s="98"/>
      <c r="R32" s="98"/>
      <c r="S32" s="98"/>
      <c r="T32" s="98"/>
      <c r="U32" s="98"/>
      <c r="V32" s="46">
        <f t="shared" si="22"/>
        <v>71</v>
      </c>
      <c r="W32" s="54">
        <v>215.33333333333334</v>
      </c>
      <c r="X32" s="114">
        <f t="shared" si="31"/>
        <v>291.33333333333337</v>
      </c>
      <c r="Y32" s="98">
        <v>14</v>
      </c>
      <c r="Z32" s="98">
        <v>16</v>
      </c>
      <c r="AA32" s="98">
        <v>6</v>
      </c>
      <c r="AB32" s="98"/>
      <c r="AC32" s="98"/>
      <c r="AD32" s="98"/>
      <c r="AE32" s="98"/>
      <c r="AF32" s="98"/>
      <c r="AG32" s="98"/>
      <c r="AH32" s="98"/>
      <c r="AI32" s="98"/>
      <c r="AJ32" s="98"/>
      <c r="AK32" s="46">
        <f t="shared" si="23"/>
        <v>36</v>
      </c>
      <c r="AL32" s="54">
        <v>83.666666666666671</v>
      </c>
      <c r="AM32" s="114">
        <f t="shared" si="7"/>
        <v>125.66666666666667</v>
      </c>
      <c r="AN32" s="98">
        <v>2</v>
      </c>
      <c r="AO32" s="98">
        <v>1</v>
      </c>
      <c r="AP32" s="98">
        <v>0</v>
      </c>
      <c r="AQ32" s="98"/>
      <c r="AR32" s="98"/>
      <c r="AS32" s="98"/>
      <c r="AT32" s="98"/>
      <c r="AU32" s="98"/>
      <c r="AV32" s="98"/>
      <c r="AW32" s="98"/>
      <c r="AX32" s="98"/>
      <c r="AY32" s="98"/>
      <c r="AZ32" s="46">
        <f t="shared" si="24"/>
        <v>3</v>
      </c>
      <c r="BA32" s="54">
        <v>5.333333333333333</v>
      </c>
      <c r="BB32" s="114">
        <f t="shared" si="8"/>
        <v>8.3333333333333321</v>
      </c>
      <c r="BC32" s="98">
        <v>0</v>
      </c>
      <c r="BD32" s="98">
        <v>0</v>
      </c>
      <c r="BE32" s="98">
        <v>0</v>
      </c>
      <c r="BF32" s="98"/>
      <c r="BG32" s="98"/>
      <c r="BH32" s="98"/>
      <c r="BI32" s="98"/>
      <c r="BJ32" s="98"/>
      <c r="BK32" s="98"/>
      <c r="BL32" s="98"/>
      <c r="BM32" s="98"/>
      <c r="BN32" s="98"/>
      <c r="BO32" s="51">
        <f t="shared" si="25"/>
        <v>0</v>
      </c>
      <c r="BP32" s="54">
        <v>0.33333333333333331</v>
      </c>
      <c r="BQ32" s="114">
        <f t="shared" si="9"/>
        <v>0.33333333333333331</v>
      </c>
      <c r="BR32" s="98">
        <v>1</v>
      </c>
      <c r="BS32" s="98">
        <v>3</v>
      </c>
      <c r="BT32" s="98">
        <v>0</v>
      </c>
      <c r="BU32" s="98"/>
      <c r="BV32" s="98"/>
      <c r="BW32" s="98"/>
      <c r="BX32" s="98"/>
      <c r="BY32" s="98"/>
      <c r="BZ32" s="98"/>
      <c r="CA32" s="98"/>
      <c r="CB32" s="98"/>
      <c r="CC32" s="98"/>
      <c r="CD32" s="51">
        <f t="shared" si="26"/>
        <v>4</v>
      </c>
      <c r="CE32" s="54">
        <v>4.333333333333333</v>
      </c>
      <c r="CF32" s="114">
        <f t="shared" si="10"/>
        <v>8.3333333333333321</v>
      </c>
      <c r="CG32" s="91">
        <f t="shared" si="27"/>
        <v>41</v>
      </c>
      <c r="CH32" s="91">
        <f t="shared" si="11"/>
        <v>62</v>
      </c>
      <c r="CI32" s="91">
        <f t="shared" si="12"/>
        <v>11</v>
      </c>
      <c r="CJ32" s="91">
        <f t="shared" si="13"/>
        <v>0</v>
      </c>
      <c r="CK32" s="91">
        <f t="shared" si="14"/>
        <v>0</v>
      </c>
      <c r="CL32" s="91">
        <f t="shared" si="15"/>
        <v>0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114</v>
      </c>
      <c r="CU32" s="53">
        <f t="shared" si="30"/>
        <v>0.36893203883495151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0</v>
      </c>
      <c r="M33" s="98"/>
      <c r="N33" s="98"/>
      <c r="O33" s="98"/>
      <c r="P33" s="98"/>
      <c r="Q33" s="98"/>
      <c r="R33" s="98"/>
      <c r="S33" s="98"/>
      <c r="T33" s="98"/>
      <c r="U33" s="98"/>
      <c r="V33" s="46">
        <f t="shared" si="22"/>
        <v>7</v>
      </c>
      <c r="W33" s="54">
        <v>9</v>
      </c>
      <c r="X33" s="114">
        <f t="shared" si="31"/>
        <v>16</v>
      </c>
      <c r="Y33" s="98">
        <v>10</v>
      </c>
      <c r="Z33" s="98">
        <v>13</v>
      </c>
      <c r="AA33" s="98">
        <v>8</v>
      </c>
      <c r="AB33" s="98"/>
      <c r="AC33" s="98"/>
      <c r="AD33" s="98"/>
      <c r="AE33" s="98"/>
      <c r="AF33" s="98"/>
      <c r="AG33" s="98"/>
      <c r="AH33" s="98"/>
      <c r="AI33" s="98"/>
      <c r="AJ33" s="98"/>
      <c r="AK33" s="46">
        <f t="shared" si="23"/>
        <v>31</v>
      </c>
      <c r="AL33" s="54">
        <v>38.333333333333336</v>
      </c>
      <c r="AM33" s="114">
        <f t="shared" si="7"/>
        <v>77.333333333333343</v>
      </c>
      <c r="AN33" s="98">
        <v>1</v>
      </c>
      <c r="AO33" s="98">
        <v>1</v>
      </c>
      <c r="AP33" s="98">
        <v>0</v>
      </c>
      <c r="AQ33" s="98"/>
      <c r="AR33" s="98"/>
      <c r="AS33" s="98"/>
      <c r="AT33" s="98"/>
      <c r="AU33" s="98"/>
      <c r="AV33" s="98"/>
      <c r="AW33" s="98"/>
      <c r="AX33" s="98"/>
      <c r="AY33" s="98"/>
      <c r="AZ33" s="46">
        <f t="shared" si="24"/>
        <v>2</v>
      </c>
      <c r="BA33" s="54">
        <v>0.66666666666666663</v>
      </c>
      <c r="BB33" s="114">
        <f t="shared" si="8"/>
        <v>2.6666666666666665</v>
      </c>
      <c r="BC33" s="98">
        <v>0</v>
      </c>
      <c r="BD33" s="98">
        <v>0</v>
      </c>
      <c r="BE33" s="98">
        <v>0</v>
      </c>
      <c r="BF33" s="98"/>
      <c r="BG33" s="98"/>
      <c r="BH33" s="98"/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/>
      <c r="BV33" s="98"/>
      <c r="BW33" s="98"/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8</v>
      </c>
      <c r="CJ33" s="91">
        <f t="shared" si="13"/>
        <v>0</v>
      </c>
      <c r="CK33" s="91">
        <f t="shared" si="14"/>
        <v>0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44</v>
      </c>
      <c r="CU33" s="53">
        <f t="shared" si="30"/>
        <v>0.91034482758620683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4</v>
      </c>
      <c r="M34" s="98"/>
      <c r="N34" s="98"/>
      <c r="O34" s="98"/>
      <c r="P34" s="98"/>
      <c r="Q34" s="98"/>
      <c r="R34" s="98"/>
      <c r="S34" s="98"/>
      <c r="T34" s="98"/>
      <c r="U34" s="98"/>
      <c r="V34" s="46">
        <f t="shared" si="22"/>
        <v>20</v>
      </c>
      <c r="W34" s="54">
        <v>47</v>
      </c>
      <c r="X34" s="114">
        <f t="shared" si="31"/>
        <v>71</v>
      </c>
      <c r="Y34" s="98">
        <v>22</v>
      </c>
      <c r="Z34" s="98">
        <v>36</v>
      </c>
      <c r="AA34" s="98">
        <v>23</v>
      </c>
      <c r="AB34" s="98"/>
      <c r="AC34" s="98"/>
      <c r="AD34" s="98"/>
      <c r="AE34" s="98"/>
      <c r="AF34" s="98"/>
      <c r="AG34" s="98"/>
      <c r="AH34" s="98"/>
      <c r="AI34" s="98"/>
      <c r="AJ34" s="98"/>
      <c r="AK34" s="46">
        <f t="shared" si="23"/>
        <v>81</v>
      </c>
      <c r="AL34" s="54">
        <v>74</v>
      </c>
      <c r="AM34" s="114">
        <f t="shared" si="7"/>
        <v>178</v>
      </c>
      <c r="AN34" s="98">
        <v>0</v>
      </c>
      <c r="AO34" s="98">
        <v>1</v>
      </c>
      <c r="AP34" s="98">
        <v>0</v>
      </c>
      <c r="AQ34" s="98"/>
      <c r="AR34" s="98"/>
      <c r="AS34" s="98"/>
      <c r="AT34" s="98"/>
      <c r="AU34" s="98"/>
      <c r="AV34" s="98"/>
      <c r="AW34" s="98"/>
      <c r="AX34" s="98"/>
      <c r="AY34" s="98"/>
      <c r="AZ34" s="46">
        <f t="shared" si="24"/>
        <v>1</v>
      </c>
      <c r="BA34" s="54">
        <v>3</v>
      </c>
      <c r="BB34" s="114">
        <f t="shared" si="8"/>
        <v>4</v>
      </c>
      <c r="BC34" s="98">
        <v>0</v>
      </c>
      <c r="BD34" s="98">
        <v>0</v>
      </c>
      <c r="BE34" s="98">
        <v>0</v>
      </c>
      <c r="BF34" s="98"/>
      <c r="BG34" s="98"/>
      <c r="BH34" s="98"/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/>
      <c r="BV34" s="98"/>
      <c r="BW34" s="98"/>
      <c r="BX34" s="98"/>
      <c r="BY34" s="98"/>
      <c r="BZ34" s="98"/>
      <c r="CA34" s="98"/>
      <c r="CB34" s="98"/>
      <c r="CC34" s="98"/>
      <c r="CD34" s="51">
        <f t="shared" si="26"/>
        <v>2</v>
      </c>
      <c r="CE34" s="54">
        <v>3.6666666666666665</v>
      </c>
      <c r="CF34" s="114">
        <f t="shared" si="10"/>
        <v>6.6666666666666661</v>
      </c>
      <c r="CG34" s="91">
        <f t="shared" si="27"/>
        <v>31</v>
      </c>
      <c r="CH34" s="91">
        <f t="shared" si="11"/>
        <v>45</v>
      </c>
      <c r="CI34" s="91">
        <f t="shared" si="12"/>
        <v>28</v>
      </c>
      <c r="CJ34" s="91">
        <f t="shared" si="13"/>
        <v>0</v>
      </c>
      <c r="CK34" s="91">
        <f t="shared" si="14"/>
        <v>0</v>
      </c>
      <c r="CL34" s="91">
        <f t="shared" si="15"/>
        <v>0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104</v>
      </c>
      <c r="CU34" s="53">
        <f t="shared" si="30"/>
        <v>0.8125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/>
      <c r="N35" s="98"/>
      <c r="O35" s="98"/>
      <c r="P35" s="98"/>
      <c r="Q35" s="98"/>
      <c r="R35" s="98"/>
      <c r="S35" s="98"/>
      <c r="T35" s="98"/>
      <c r="U35" s="98"/>
      <c r="V35" s="46">
        <f t="shared" si="22"/>
        <v>4</v>
      </c>
      <c r="W35" s="54">
        <v>101.66666666666667</v>
      </c>
      <c r="X35" s="114">
        <f t="shared" si="31"/>
        <v>106.66666666666667</v>
      </c>
      <c r="Y35" s="98">
        <v>7</v>
      </c>
      <c r="Z35" s="98">
        <v>3</v>
      </c>
      <c r="AA35" s="98">
        <v>12</v>
      </c>
      <c r="AB35" s="98"/>
      <c r="AC35" s="98"/>
      <c r="AD35" s="98"/>
      <c r="AE35" s="98"/>
      <c r="AF35" s="98"/>
      <c r="AG35" s="98"/>
      <c r="AH35" s="98"/>
      <c r="AI35" s="98"/>
      <c r="AJ35" s="98"/>
      <c r="AK35" s="46">
        <f t="shared" si="23"/>
        <v>22</v>
      </c>
      <c r="AL35" s="54">
        <v>102.33333333333333</v>
      </c>
      <c r="AM35" s="114">
        <f t="shared" si="7"/>
        <v>136.33333333333331</v>
      </c>
      <c r="AN35" s="98">
        <v>1</v>
      </c>
      <c r="AO35" s="98">
        <v>0</v>
      </c>
      <c r="AP35" s="98">
        <v>2</v>
      </c>
      <c r="AQ35" s="98"/>
      <c r="AR35" s="98"/>
      <c r="AS35" s="98"/>
      <c r="AT35" s="98"/>
      <c r="AU35" s="98"/>
      <c r="AV35" s="98"/>
      <c r="AW35" s="98"/>
      <c r="AX35" s="98"/>
      <c r="AY35" s="98"/>
      <c r="AZ35" s="46">
        <f t="shared" si="24"/>
        <v>3</v>
      </c>
      <c r="BA35" s="54">
        <v>5.333333333333333</v>
      </c>
      <c r="BB35" s="114">
        <f t="shared" si="8"/>
        <v>10.333333333333332</v>
      </c>
      <c r="BC35" s="98">
        <v>0</v>
      </c>
      <c r="BD35" s="98">
        <v>0</v>
      </c>
      <c r="BE35" s="98">
        <v>0</v>
      </c>
      <c r="BF35" s="98"/>
      <c r="BG35" s="98"/>
      <c r="BH35" s="98"/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/>
      <c r="BV35" s="98"/>
      <c r="BW35" s="98"/>
      <c r="BX35" s="98"/>
      <c r="BY35" s="98"/>
      <c r="BZ35" s="98"/>
      <c r="CA35" s="98"/>
      <c r="CB35" s="98"/>
      <c r="CC35" s="98"/>
      <c r="CD35" s="51">
        <f t="shared" si="26"/>
        <v>3</v>
      </c>
      <c r="CE35" s="54">
        <v>5</v>
      </c>
      <c r="CF35" s="114">
        <f t="shared" si="10"/>
        <v>11</v>
      </c>
      <c r="CG35" s="91">
        <f t="shared" si="27"/>
        <v>11</v>
      </c>
      <c r="CH35" s="91">
        <f t="shared" si="11"/>
        <v>3</v>
      </c>
      <c r="CI35" s="91">
        <f t="shared" si="12"/>
        <v>18</v>
      </c>
      <c r="CJ35" s="91">
        <f t="shared" si="13"/>
        <v>0</v>
      </c>
      <c r="CK35" s="91">
        <f t="shared" si="14"/>
        <v>0</v>
      </c>
      <c r="CL35" s="91">
        <f t="shared" si="15"/>
        <v>0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32</v>
      </c>
      <c r="CU35" s="53">
        <f t="shared" si="30"/>
        <v>0.14930015552099532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/>
      <c r="N36" s="98"/>
      <c r="O36" s="98"/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/>
      <c r="AC36" s="98"/>
      <c r="AD36" s="98"/>
      <c r="AE36" s="98"/>
      <c r="AF36" s="98"/>
      <c r="AG36" s="98"/>
      <c r="AH36" s="98"/>
      <c r="AI36" s="98"/>
      <c r="AJ36" s="98"/>
      <c r="AK36" s="46">
        <f t="shared" si="23"/>
        <v>1</v>
      </c>
      <c r="AL36" s="54">
        <v>248.33333333333334</v>
      </c>
      <c r="AM36" s="114">
        <f t="shared" si="7"/>
        <v>250.33333333333334</v>
      </c>
      <c r="AN36" s="98">
        <v>0</v>
      </c>
      <c r="AO36" s="98">
        <v>0</v>
      </c>
      <c r="AP36" s="98">
        <v>0</v>
      </c>
      <c r="AQ36" s="98"/>
      <c r="AR36" s="98"/>
      <c r="AS36" s="98"/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/>
      <c r="BG36" s="98"/>
      <c r="BH36" s="98"/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/>
      <c r="BV36" s="98"/>
      <c r="BW36" s="98"/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0</v>
      </c>
      <c r="CK36" s="91">
        <f t="shared" si="14"/>
        <v>0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2</v>
      </c>
      <c r="CU36" s="53">
        <f t="shared" si="30"/>
        <v>6.9444444444444441E-3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16</v>
      </c>
      <c r="L37" s="98">
        <v>9</v>
      </c>
      <c r="M37" s="98"/>
      <c r="N37" s="98"/>
      <c r="O37" s="98"/>
      <c r="P37" s="98"/>
      <c r="Q37" s="98"/>
      <c r="R37" s="98"/>
      <c r="S37" s="98"/>
      <c r="T37" s="98"/>
      <c r="U37" s="98"/>
      <c r="V37" s="46">
        <f t="shared" si="22"/>
        <v>29</v>
      </c>
      <c r="W37" s="54">
        <v>103</v>
      </c>
      <c r="X37" s="114">
        <f t="shared" si="31"/>
        <v>141</v>
      </c>
      <c r="Y37" s="98">
        <v>10</v>
      </c>
      <c r="Z37" s="98">
        <v>7</v>
      </c>
      <c r="AA37" s="98">
        <v>23</v>
      </c>
      <c r="AB37" s="98"/>
      <c r="AC37" s="98"/>
      <c r="AD37" s="98"/>
      <c r="AE37" s="98"/>
      <c r="AF37" s="98"/>
      <c r="AG37" s="98"/>
      <c r="AH37" s="98"/>
      <c r="AI37" s="98"/>
      <c r="AJ37" s="98"/>
      <c r="AK37" s="46">
        <f t="shared" si="23"/>
        <v>40</v>
      </c>
      <c r="AL37" s="54">
        <v>57.333333333333336</v>
      </c>
      <c r="AM37" s="114">
        <f t="shared" si="7"/>
        <v>120.33333333333334</v>
      </c>
      <c r="AN37" s="98">
        <v>0</v>
      </c>
      <c r="AO37" s="98">
        <v>0</v>
      </c>
      <c r="AP37" s="98">
        <v>1</v>
      </c>
      <c r="AQ37" s="98"/>
      <c r="AR37" s="98"/>
      <c r="AS37" s="98"/>
      <c r="AT37" s="98"/>
      <c r="AU37" s="98"/>
      <c r="AV37" s="98"/>
      <c r="AW37" s="98"/>
      <c r="AX37" s="98"/>
      <c r="AY37" s="98"/>
      <c r="AZ37" s="46">
        <f t="shared" si="24"/>
        <v>1</v>
      </c>
      <c r="BA37" s="54">
        <v>2</v>
      </c>
      <c r="BB37" s="114">
        <f t="shared" si="8"/>
        <v>4</v>
      </c>
      <c r="BC37" s="98">
        <v>0</v>
      </c>
      <c r="BD37" s="98">
        <v>0</v>
      </c>
      <c r="BE37" s="98">
        <v>0</v>
      </c>
      <c r="BF37" s="98"/>
      <c r="BG37" s="98"/>
      <c r="BH37" s="98"/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4</v>
      </c>
      <c r="BU37" s="98"/>
      <c r="BV37" s="98"/>
      <c r="BW37" s="98"/>
      <c r="BX37" s="98"/>
      <c r="BY37" s="98"/>
      <c r="BZ37" s="98"/>
      <c r="CA37" s="98"/>
      <c r="CB37" s="98"/>
      <c r="CC37" s="98"/>
      <c r="CD37" s="51">
        <f t="shared" si="26"/>
        <v>16</v>
      </c>
      <c r="CE37" s="54">
        <v>9</v>
      </c>
      <c r="CF37" s="114">
        <f t="shared" si="10"/>
        <v>29</v>
      </c>
      <c r="CG37" s="91">
        <f t="shared" si="27"/>
        <v>19</v>
      </c>
      <c r="CH37" s="91">
        <f t="shared" si="11"/>
        <v>30</v>
      </c>
      <c r="CI37" s="91">
        <f t="shared" si="12"/>
        <v>37</v>
      </c>
      <c r="CJ37" s="91">
        <f t="shared" si="13"/>
        <v>0</v>
      </c>
      <c r="CK37" s="91">
        <f t="shared" si="14"/>
        <v>0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86</v>
      </c>
      <c r="CU37" s="53">
        <f t="shared" si="30"/>
        <v>0.50194552529182879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/>
      <c r="N38" s="98"/>
      <c r="O38" s="98"/>
      <c r="P38" s="98"/>
      <c r="Q38" s="98"/>
      <c r="R38" s="98"/>
      <c r="S38" s="98"/>
      <c r="T38" s="98"/>
      <c r="U38" s="98"/>
      <c r="V38" s="46">
        <f t="shared" si="22"/>
        <v>10</v>
      </c>
      <c r="W38" s="54">
        <v>13.666666666666666</v>
      </c>
      <c r="X38" s="114">
        <f t="shared" si="31"/>
        <v>24.666666666666664</v>
      </c>
      <c r="Y38" s="98">
        <v>7</v>
      </c>
      <c r="Z38" s="98">
        <v>3</v>
      </c>
      <c r="AA38" s="98">
        <v>0</v>
      </c>
      <c r="AB38" s="98"/>
      <c r="AC38" s="98"/>
      <c r="AD38" s="98"/>
      <c r="AE38" s="98"/>
      <c r="AF38" s="98"/>
      <c r="AG38" s="98"/>
      <c r="AH38" s="98"/>
      <c r="AI38" s="98"/>
      <c r="AJ38" s="98"/>
      <c r="AK38" s="46">
        <f t="shared" si="23"/>
        <v>10</v>
      </c>
      <c r="AL38" s="54">
        <v>10</v>
      </c>
      <c r="AM38" s="114">
        <f t="shared" si="7"/>
        <v>20</v>
      </c>
      <c r="AN38" s="98">
        <v>0</v>
      </c>
      <c r="AO38" s="98">
        <v>0</v>
      </c>
      <c r="AP38" s="98">
        <v>0</v>
      </c>
      <c r="AQ38" s="98"/>
      <c r="AR38" s="98"/>
      <c r="AS38" s="98"/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/>
      <c r="BG38" s="98"/>
      <c r="BH38" s="98"/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/>
      <c r="BV38" s="98"/>
      <c r="BW38" s="98"/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20</v>
      </c>
      <c r="CU38" s="53">
        <f t="shared" si="30"/>
        <v>0.82191780821917815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/>
      <c r="N39" s="98"/>
      <c r="O39" s="98"/>
      <c r="P39" s="98"/>
      <c r="Q39" s="98"/>
      <c r="R39" s="98"/>
      <c r="S39" s="98"/>
      <c r="T39" s="98"/>
      <c r="U39" s="98"/>
      <c r="V39" s="46">
        <f t="shared" si="22"/>
        <v>0</v>
      </c>
      <c r="W39" s="54">
        <v>1.6666666666666667</v>
      </c>
      <c r="X39" s="114">
        <f t="shared" si="31"/>
        <v>1.6666666666666667</v>
      </c>
      <c r="Y39" s="98">
        <v>0</v>
      </c>
      <c r="Z39" s="98">
        <v>0</v>
      </c>
      <c r="AA39" s="98">
        <v>0</v>
      </c>
      <c r="AB39" s="98"/>
      <c r="AC39" s="98"/>
      <c r="AD39" s="98"/>
      <c r="AE39" s="98"/>
      <c r="AF39" s="98"/>
      <c r="AG39" s="98"/>
      <c r="AH39" s="98"/>
      <c r="AI39" s="98"/>
      <c r="AJ39" s="98"/>
      <c r="AK39" s="46">
        <f t="shared" si="23"/>
        <v>0</v>
      </c>
      <c r="AL39" s="54">
        <v>7.333333333333333</v>
      </c>
      <c r="AM39" s="114">
        <f t="shared" si="7"/>
        <v>7.333333333333333</v>
      </c>
      <c r="AN39" s="98">
        <v>0</v>
      </c>
      <c r="AO39" s="98">
        <v>0</v>
      </c>
      <c r="AP39" s="98">
        <v>0</v>
      </c>
      <c r="AQ39" s="98"/>
      <c r="AR39" s="98"/>
      <c r="AS39" s="98"/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/>
      <c r="BG39" s="98"/>
      <c r="BH39" s="98"/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/>
      <c r="BV39" s="98"/>
      <c r="BW39" s="98"/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0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0</v>
      </c>
      <c r="CU39" s="53">
        <f t="shared" si="30"/>
        <v>0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/>
      <c r="N40" s="98"/>
      <c r="O40" s="98"/>
      <c r="P40" s="98"/>
      <c r="Q40" s="98"/>
      <c r="R40" s="98"/>
      <c r="S40" s="98"/>
      <c r="T40" s="98"/>
      <c r="U40" s="98"/>
      <c r="V40" s="46">
        <f t="shared" si="22"/>
        <v>10</v>
      </c>
      <c r="W40" s="54">
        <v>33.666666666666664</v>
      </c>
      <c r="X40" s="114">
        <f t="shared" si="31"/>
        <v>45.666666666666664</v>
      </c>
      <c r="Y40" s="98">
        <v>0</v>
      </c>
      <c r="Z40" s="98">
        <v>6</v>
      </c>
      <c r="AA40" s="98">
        <v>8</v>
      </c>
      <c r="AB40" s="98"/>
      <c r="AC40" s="98"/>
      <c r="AD40" s="98"/>
      <c r="AE40" s="98"/>
      <c r="AF40" s="98"/>
      <c r="AG40" s="98"/>
      <c r="AH40" s="98"/>
      <c r="AI40" s="98"/>
      <c r="AJ40" s="98"/>
      <c r="AK40" s="46">
        <f t="shared" si="23"/>
        <v>14</v>
      </c>
      <c r="AL40" s="54">
        <v>91</v>
      </c>
      <c r="AM40" s="114">
        <f t="shared" si="7"/>
        <v>113</v>
      </c>
      <c r="AN40" s="98">
        <v>0</v>
      </c>
      <c r="AO40" s="98">
        <v>0</v>
      </c>
      <c r="AP40" s="98">
        <v>0</v>
      </c>
      <c r="AQ40" s="98"/>
      <c r="AR40" s="98"/>
      <c r="AS40" s="98"/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/>
      <c r="BG40" s="98"/>
      <c r="BH40" s="98"/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/>
      <c r="BV40" s="98"/>
      <c r="BW40" s="98"/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10</v>
      </c>
      <c r="CJ40" s="91">
        <f t="shared" si="13"/>
        <v>0</v>
      </c>
      <c r="CK40" s="91">
        <f t="shared" si="14"/>
        <v>0</v>
      </c>
      <c r="CL40" s="91">
        <f t="shared" si="15"/>
        <v>0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24</v>
      </c>
      <c r="CU40" s="53">
        <f t="shared" si="30"/>
        <v>0.19148936170212769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1</v>
      </c>
      <c r="M41" s="98"/>
      <c r="N41" s="98"/>
      <c r="O41" s="98"/>
      <c r="P41" s="98"/>
      <c r="Q41" s="98"/>
      <c r="R41" s="98"/>
      <c r="S41" s="98"/>
      <c r="T41" s="98"/>
      <c r="U41" s="98"/>
      <c r="V41" s="46">
        <f t="shared" si="22"/>
        <v>38</v>
      </c>
      <c r="W41" s="54">
        <v>78.666666666666671</v>
      </c>
      <c r="X41" s="114">
        <f t="shared" si="31"/>
        <v>117.66666666666667</v>
      </c>
      <c r="Y41" s="98">
        <v>1</v>
      </c>
      <c r="Z41" s="98">
        <v>0</v>
      </c>
      <c r="AA41" s="98">
        <v>0</v>
      </c>
      <c r="AB41" s="98"/>
      <c r="AC41" s="98"/>
      <c r="AD41" s="98"/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/>
      <c r="AR41" s="98"/>
      <c r="AS41" s="98"/>
      <c r="AT41" s="98"/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/>
      <c r="BG41" s="98"/>
      <c r="BH41" s="98"/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/>
      <c r="BV41" s="98"/>
      <c r="BW41" s="98"/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2</v>
      </c>
      <c r="CJ41" s="91">
        <f t="shared" si="13"/>
        <v>0</v>
      </c>
      <c r="CK41" s="91">
        <f t="shared" si="14"/>
        <v>0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40</v>
      </c>
      <c r="CU41" s="53">
        <f t="shared" si="30"/>
        <v>0.47058823529411759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23</v>
      </c>
      <c r="M42" s="98"/>
      <c r="N42" s="98"/>
      <c r="O42" s="98"/>
      <c r="P42" s="98"/>
      <c r="Q42" s="98"/>
      <c r="R42" s="98"/>
      <c r="S42" s="98"/>
      <c r="T42" s="98"/>
      <c r="U42" s="98"/>
      <c r="V42" s="46">
        <f t="shared" si="22"/>
        <v>59</v>
      </c>
      <c r="W42" s="54">
        <v>152</v>
      </c>
      <c r="X42" s="114">
        <f t="shared" si="31"/>
        <v>234</v>
      </c>
      <c r="Y42" s="98">
        <v>17</v>
      </c>
      <c r="Z42" s="98">
        <v>15</v>
      </c>
      <c r="AA42" s="98">
        <v>14</v>
      </c>
      <c r="AB42" s="98"/>
      <c r="AC42" s="98"/>
      <c r="AD42" s="98"/>
      <c r="AE42" s="98"/>
      <c r="AF42" s="98"/>
      <c r="AG42" s="98"/>
      <c r="AH42" s="98"/>
      <c r="AI42" s="98"/>
      <c r="AJ42" s="98"/>
      <c r="AK42" s="46">
        <f t="shared" si="23"/>
        <v>46</v>
      </c>
      <c r="AL42" s="54">
        <v>118.33333333333333</v>
      </c>
      <c r="AM42" s="114">
        <f t="shared" si="7"/>
        <v>178.33333333333331</v>
      </c>
      <c r="AN42" s="98">
        <v>0</v>
      </c>
      <c r="AO42" s="98">
        <v>1</v>
      </c>
      <c r="AP42" s="98">
        <v>0</v>
      </c>
      <c r="AQ42" s="98"/>
      <c r="AR42" s="98"/>
      <c r="AS42" s="98"/>
      <c r="AT42" s="98"/>
      <c r="AU42" s="98"/>
      <c r="AV42" s="98"/>
      <c r="AW42" s="98"/>
      <c r="AX42" s="98"/>
      <c r="AY42" s="98"/>
      <c r="AZ42" s="46">
        <f t="shared" si="24"/>
        <v>1</v>
      </c>
      <c r="BA42" s="54">
        <v>6</v>
      </c>
      <c r="BB42" s="114">
        <f t="shared" si="8"/>
        <v>7</v>
      </c>
      <c r="BC42" s="98">
        <v>0</v>
      </c>
      <c r="BD42" s="98">
        <v>0</v>
      </c>
      <c r="BE42" s="98">
        <v>0</v>
      </c>
      <c r="BF42" s="98"/>
      <c r="BG42" s="98"/>
      <c r="BH42" s="98"/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/>
      <c r="BV42" s="98"/>
      <c r="BW42" s="98"/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35</v>
      </c>
      <c r="CI42" s="91">
        <f t="shared" si="12"/>
        <v>37</v>
      </c>
      <c r="CJ42" s="91">
        <f t="shared" si="13"/>
        <v>0</v>
      </c>
      <c r="CK42" s="91">
        <f t="shared" si="14"/>
        <v>0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106</v>
      </c>
      <c r="CU42" s="53">
        <f t="shared" si="30"/>
        <v>0.3238289205702648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/>
      <c r="N43" s="98"/>
      <c r="O43" s="98"/>
      <c r="P43" s="98"/>
      <c r="Q43" s="98"/>
      <c r="R43" s="98"/>
      <c r="S43" s="98"/>
      <c r="T43" s="98"/>
      <c r="U43" s="98"/>
      <c r="V43" s="46">
        <f t="shared" si="22"/>
        <v>2</v>
      </c>
      <c r="W43" s="54">
        <v>8.3333333333333339</v>
      </c>
      <c r="X43" s="114">
        <f t="shared" si="31"/>
        <v>10.333333333333334</v>
      </c>
      <c r="Y43" s="98">
        <v>2</v>
      </c>
      <c r="Z43" s="98">
        <v>4</v>
      </c>
      <c r="AA43" s="98">
        <v>0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46">
        <f t="shared" si="23"/>
        <v>6</v>
      </c>
      <c r="AL43" s="54">
        <v>16</v>
      </c>
      <c r="AM43" s="114">
        <f t="shared" si="7"/>
        <v>22</v>
      </c>
      <c r="AN43" s="98">
        <v>0</v>
      </c>
      <c r="AO43" s="98">
        <v>0</v>
      </c>
      <c r="AP43" s="98">
        <v>0</v>
      </c>
      <c r="AQ43" s="98"/>
      <c r="AR43" s="98"/>
      <c r="AS43" s="98"/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/>
      <c r="BG43" s="98"/>
      <c r="BH43" s="98"/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/>
      <c r="BV43" s="98"/>
      <c r="BW43" s="98"/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0</v>
      </c>
      <c r="CJ43" s="91">
        <f t="shared" si="13"/>
        <v>0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8</v>
      </c>
      <c r="CU43" s="53">
        <f t="shared" si="30"/>
        <v>0.31999999999999995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/>
      <c r="N44" s="98"/>
      <c r="O44" s="98"/>
      <c r="P44" s="98"/>
      <c r="Q44" s="98"/>
      <c r="R44" s="98"/>
      <c r="S44" s="98"/>
      <c r="T44" s="98"/>
      <c r="U44" s="98"/>
      <c r="V44" s="46">
        <f t="shared" si="22"/>
        <v>2</v>
      </c>
      <c r="W44" s="54">
        <v>21.333333333333332</v>
      </c>
      <c r="X44" s="114">
        <f t="shared" si="31"/>
        <v>25.333333333333332</v>
      </c>
      <c r="Y44" s="98">
        <v>1</v>
      </c>
      <c r="Z44" s="98">
        <v>0</v>
      </c>
      <c r="AA44" s="98">
        <v>3</v>
      </c>
      <c r="AB44" s="98"/>
      <c r="AC44" s="98"/>
      <c r="AD44" s="98"/>
      <c r="AE44" s="98"/>
      <c r="AF44" s="98"/>
      <c r="AG44" s="98"/>
      <c r="AH44" s="98"/>
      <c r="AI44" s="98"/>
      <c r="AJ44" s="98"/>
      <c r="AK44" s="46">
        <f t="shared" si="23"/>
        <v>4</v>
      </c>
      <c r="AL44" s="54">
        <v>8</v>
      </c>
      <c r="AM44" s="114">
        <f t="shared" si="7"/>
        <v>15</v>
      </c>
      <c r="AN44" s="98">
        <v>0</v>
      </c>
      <c r="AO44" s="98">
        <v>0</v>
      </c>
      <c r="AP44" s="98">
        <v>0</v>
      </c>
      <c r="AQ44" s="98"/>
      <c r="AR44" s="98"/>
      <c r="AS44" s="98"/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/>
      <c r="BG44" s="98"/>
      <c r="BH44" s="98"/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/>
      <c r="BV44" s="98"/>
      <c r="BW44" s="98"/>
      <c r="BX44" s="98"/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0</v>
      </c>
      <c r="CK44" s="91">
        <f t="shared" si="14"/>
        <v>0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7</v>
      </c>
      <c r="CU44" s="53">
        <f t="shared" si="30"/>
        <v>0.21649484536082478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/>
      <c r="N45" s="98"/>
      <c r="O45" s="98"/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3</v>
      </c>
      <c r="AA45" s="98">
        <v>0</v>
      </c>
      <c r="AB45" s="98"/>
      <c r="AC45" s="98"/>
      <c r="AD45" s="98"/>
      <c r="AE45" s="98"/>
      <c r="AF45" s="98"/>
      <c r="AG45" s="98"/>
      <c r="AH45" s="98"/>
      <c r="AI45" s="98"/>
      <c r="AJ45" s="98"/>
      <c r="AK45" s="46">
        <f t="shared" si="23"/>
        <v>9</v>
      </c>
      <c r="AL45" s="54">
        <v>40.333333333333336</v>
      </c>
      <c r="AM45" s="114">
        <f t="shared" si="7"/>
        <v>49.333333333333336</v>
      </c>
      <c r="AN45" s="98">
        <v>0</v>
      </c>
      <c r="AO45" s="98">
        <v>0</v>
      </c>
      <c r="AP45" s="98">
        <v>0</v>
      </c>
      <c r="AQ45" s="98"/>
      <c r="AR45" s="98"/>
      <c r="AS45" s="98"/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/>
      <c r="BG45" s="98"/>
      <c r="BH45" s="98"/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/>
      <c r="BV45" s="98"/>
      <c r="BW45" s="98"/>
      <c r="BX45" s="98"/>
      <c r="BY45" s="98"/>
      <c r="BZ45" s="98"/>
      <c r="CA45" s="98"/>
      <c r="CB45" s="98"/>
      <c r="CC45" s="98"/>
      <c r="CD45" s="51">
        <f t="shared" si="26"/>
        <v>0</v>
      </c>
      <c r="CE45" s="54">
        <v>1</v>
      </c>
      <c r="CF45" s="114">
        <f t="shared" si="10"/>
        <v>1</v>
      </c>
      <c r="CG45" s="91">
        <f t="shared" si="27"/>
        <v>6</v>
      </c>
      <c r="CH45" s="91">
        <f t="shared" si="11"/>
        <v>3</v>
      </c>
      <c r="CI45" s="91">
        <f t="shared" si="12"/>
        <v>0</v>
      </c>
      <c r="CJ45" s="91">
        <f t="shared" si="13"/>
        <v>0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9</v>
      </c>
      <c r="CU45" s="53">
        <f t="shared" si="30"/>
        <v>0.16363636363636364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3</v>
      </c>
      <c r="M46" s="98"/>
      <c r="N46" s="98"/>
      <c r="O46" s="98"/>
      <c r="P46" s="98"/>
      <c r="Q46" s="98"/>
      <c r="R46" s="98"/>
      <c r="S46" s="98"/>
      <c r="T46" s="98"/>
      <c r="U46" s="98"/>
      <c r="V46" s="46">
        <f t="shared" si="22"/>
        <v>11</v>
      </c>
      <c r="W46" s="54">
        <v>88.333333333333329</v>
      </c>
      <c r="X46" s="114">
        <f t="shared" si="31"/>
        <v>102.33333333333333</v>
      </c>
      <c r="Y46" s="98">
        <v>0</v>
      </c>
      <c r="Z46" s="98">
        <v>2</v>
      </c>
      <c r="AA46" s="98">
        <v>0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46">
        <f t="shared" si="23"/>
        <v>2</v>
      </c>
      <c r="AL46" s="54">
        <v>14.666666666666666</v>
      </c>
      <c r="AM46" s="114">
        <f t="shared" si="7"/>
        <v>16.666666666666664</v>
      </c>
      <c r="AN46" s="98">
        <v>0</v>
      </c>
      <c r="AO46" s="98">
        <v>2</v>
      </c>
      <c r="AP46" s="98">
        <v>0</v>
      </c>
      <c r="AQ46" s="98"/>
      <c r="AR46" s="98"/>
      <c r="AS46" s="98"/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/>
      <c r="BG46" s="98"/>
      <c r="BH46" s="98"/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/>
      <c r="BV46" s="98"/>
      <c r="BW46" s="98"/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3</v>
      </c>
      <c r="CJ46" s="91">
        <f t="shared" si="13"/>
        <v>0</v>
      </c>
      <c r="CK46" s="91">
        <f t="shared" si="14"/>
        <v>0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15</v>
      </c>
      <c r="CU46" s="53">
        <f t="shared" si="30"/>
        <v>0.14106583072100315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/>
      <c r="N47" s="98"/>
      <c r="O47" s="98"/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/>
      <c r="AC47" s="98"/>
      <c r="AD47" s="98"/>
      <c r="AE47" s="98"/>
      <c r="AF47" s="98"/>
      <c r="AG47" s="98"/>
      <c r="AH47" s="98"/>
      <c r="AI47" s="98"/>
      <c r="AJ47" s="98"/>
      <c r="AK47" s="46">
        <f t="shared" si="23"/>
        <v>3</v>
      </c>
      <c r="AL47" s="54">
        <v>10</v>
      </c>
      <c r="AM47" s="114">
        <f t="shared" si="7"/>
        <v>16</v>
      </c>
      <c r="AN47" s="98">
        <v>0</v>
      </c>
      <c r="AO47" s="98">
        <v>0</v>
      </c>
      <c r="AP47" s="98">
        <v>0</v>
      </c>
      <c r="AQ47" s="98"/>
      <c r="AR47" s="98"/>
      <c r="AS47" s="98"/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/>
      <c r="BG47" s="98"/>
      <c r="BH47" s="98"/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/>
      <c r="BV47" s="98"/>
      <c r="BW47" s="98"/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3</v>
      </c>
      <c r="CU47" s="53">
        <f t="shared" si="30"/>
        <v>0.29032258064516125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/>
      <c r="N48" s="98"/>
      <c r="O48" s="98"/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/>
      <c r="AC48" s="98"/>
      <c r="AD48" s="98"/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/>
      <c r="AR48" s="98"/>
      <c r="AS48" s="98"/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/>
      <c r="BG48" s="98"/>
      <c r="BH48" s="98"/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/>
      <c r="BV48" s="98"/>
      <c r="BW48" s="98"/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/>
      <c r="N49" s="98"/>
      <c r="O49" s="98"/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0</v>
      </c>
      <c r="AB49" s="98"/>
      <c r="AC49" s="98"/>
      <c r="AD49" s="98"/>
      <c r="AE49" s="98"/>
      <c r="AF49" s="98"/>
      <c r="AG49" s="98"/>
      <c r="AH49" s="98"/>
      <c r="AI49" s="98"/>
      <c r="AJ49" s="98"/>
      <c r="AK49" s="46">
        <f t="shared" si="23"/>
        <v>0</v>
      </c>
      <c r="AL49" s="54">
        <v>25.666666666666668</v>
      </c>
      <c r="AM49" s="114">
        <f t="shared" si="7"/>
        <v>25.666666666666668</v>
      </c>
      <c r="AN49" s="98">
        <v>0</v>
      </c>
      <c r="AO49" s="98">
        <v>0</v>
      </c>
      <c r="AP49" s="98">
        <v>0</v>
      </c>
      <c r="AQ49" s="98"/>
      <c r="AR49" s="98"/>
      <c r="AS49" s="98"/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/>
      <c r="BG49" s="98"/>
      <c r="BH49" s="98"/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/>
      <c r="BV49" s="98"/>
      <c r="BW49" s="98"/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0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0</v>
      </c>
      <c r="CU49" s="53">
        <f t="shared" si="30"/>
        <v>0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0</v>
      </c>
      <c r="M50" s="98"/>
      <c r="N50" s="98"/>
      <c r="O50" s="98"/>
      <c r="P50" s="98"/>
      <c r="Q50" s="98"/>
      <c r="R50" s="98"/>
      <c r="S50" s="98"/>
      <c r="T50" s="98"/>
      <c r="U50" s="98"/>
      <c r="V50" s="46">
        <f t="shared" si="22"/>
        <v>1</v>
      </c>
      <c r="W50" s="54">
        <v>3.3333333333333335</v>
      </c>
      <c r="X50" s="114">
        <f t="shared" si="31"/>
        <v>4.3333333333333339</v>
      </c>
      <c r="Y50" s="98">
        <v>4</v>
      </c>
      <c r="Z50" s="98">
        <v>0</v>
      </c>
      <c r="AA50" s="98">
        <v>0</v>
      </c>
      <c r="AB50" s="98"/>
      <c r="AC50" s="98"/>
      <c r="AD50" s="98"/>
      <c r="AE50" s="98"/>
      <c r="AF50" s="98"/>
      <c r="AG50" s="98"/>
      <c r="AH50" s="98"/>
      <c r="AI50" s="98"/>
      <c r="AJ50" s="98"/>
      <c r="AK50" s="46">
        <f t="shared" si="23"/>
        <v>4</v>
      </c>
      <c r="AL50" s="54">
        <v>47.666666666666664</v>
      </c>
      <c r="AM50" s="114">
        <f t="shared" si="7"/>
        <v>51.666666666666664</v>
      </c>
      <c r="AN50" s="98">
        <v>0</v>
      </c>
      <c r="AO50" s="98">
        <v>0</v>
      </c>
      <c r="AP50" s="98">
        <v>0</v>
      </c>
      <c r="AQ50" s="98"/>
      <c r="AR50" s="98"/>
      <c r="AS50" s="98"/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/>
      <c r="BG50" s="98"/>
      <c r="BH50" s="98"/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/>
      <c r="BV50" s="98"/>
      <c r="BW50" s="98"/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0</v>
      </c>
      <c r="CJ50" s="91">
        <f t="shared" si="13"/>
        <v>0</v>
      </c>
      <c r="CK50" s="91">
        <f t="shared" si="14"/>
        <v>0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5</v>
      </c>
      <c r="CU50" s="53">
        <f t="shared" si="30"/>
        <v>9.7402597402597393E-2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/>
      <c r="N51" s="98"/>
      <c r="O51" s="98"/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0</v>
      </c>
      <c r="AB51" s="98"/>
      <c r="AC51" s="98"/>
      <c r="AD51" s="98"/>
      <c r="AE51" s="98"/>
      <c r="AF51" s="98"/>
      <c r="AG51" s="98"/>
      <c r="AH51" s="98"/>
      <c r="AI51" s="98"/>
      <c r="AJ51" s="98"/>
      <c r="AK51" s="46">
        <f t="shared" si="23"/>
        <v>0</v>
      </c>
      <c r="AL51" s="54">
        <v>34</v>
      </c>
      <c r="AM51" s="114">
        <f t="shared" si="7"/>
        <v>34</v>
      </c>
      <c r="AN51" s="98">
        <v>0</v>
      </c>
      <c r="AO51" s="98">
        <v>0</v>
      </c>
      <c r="AP51" s="98">
        <v>0</v>
      </c>
      <c r="AQ51" s="98"/>
      <c r="AR51" s="98"/>
      <c r="AS51" s="98"/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/>
      <c r="BG51" s="98"/>
      <c r="BH51" s="98"/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/>
      <c r="BV51" s="98"/>
      <c r="BW51" s="98"/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0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0</v>
      </c>
      <c r="CU51" s="53">
        <f t="shared" si="30"/>
        <v>0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/>
      <c r="N52" s="98"/>
      <c r="O52" s="98"/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/>
      <c r="AC52" s="98"/>
      <c r="AD52" s="98"/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/>
      <c r="AR52" s="98"/>
      <c r="AS52" s="98"/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/>
      <c r="BG52" s="98"/>
      <c r="BH52" s="98"/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/>
      <c r="BV52" s="98"/>
      <c r="BW52" s="98"/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/>
      <c r="N53" s="98"/>
      <c r="O53" s="98"/>
      <c r="P53" s="98"/>
      <c r="Q53" s="98"/>
      <c r="R53" s="98"/>
      <c r="S53" s="98"/>
      <c r="T53" s="98"/>
      <c r="U53" s="98"/>
      <c r="V53" s="46">
        <f t="shared" si="22"/>
        <v>2</v>
      </c>
      <c r="W53" s="54">
        <v>9</v>
      </c>
      <c r="X53" s="114">
        <f t="shared" si="31"/>
        <v>11</v>
      </c>
      <c r="Y53" s="98">
        <v>4</v>
      </c>
      <c r="Z53" s="98">
        <v>1</v>
      </c>
      <c r="AA53" s="98">
        <v>4</v>
      </c>
      <c r="AB53" s="98"/>
      <c r="AC53" s="98"/>
      <c r="AD53" s="98"/>
      <c r="AE53" s="98"/>
      <c r="AF53" s="98"/>
      <c r="AG53" s="98"/>
      <c r="AH53" s="98"/>
      <c r="AI53" s="98"/>
      <c r="AJ53" s="98"/>
      <c r="AK53" s="46">
        <f t="shared" si="23"/>
        <v>9</v>
      </c>
      <c r="AL53" s="54">
        <v>21.333333333333332</v>
      </c>
      <c r="AM53" s="114">
        <f t="shared" si="7"/>
        <v>34.333333333333329</v>
      </c>
      <c r="AN53" s="98">
        <v>0</v>
      </c>
      <c r="AO53" s="98">
        <v>0</v>
      </c>
      <c r="AP53" s="98">
        <v>0</v>
      </c>
      <c r="AQ53" s="98"/>
      <c r="AR53" s="98"/>
      <c r="AS53" s="98"/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/>
      <c r="BG53" s="98"/>
      <c r="BH53" s="98"/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/>
      <c r="BV53" s="98"/>
      <c r="BW53" s="98"/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0</v>
      </c>
      <c r="CK53" s="91">
        <f t="shared" si="14"/>
        <v>0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11</v>
      </c>
      <c r="CU53" s="53">
        <f t="shared" si="30"/>
        <v>0.35483870967741937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/>
      <c r="N54" s="98"/>
      <c r="O54" s="98"/>
      <c r="P54" s="98"/>
      <c r="Q54" s="98"/>
      <c r="R54" s="98"/>
      <c r="S54" s="98"/>
      <c r="T54" s="98"/>
      <c r="U54" s="98"/>
      <c r="V54" s="46">
        <f t="shared" si="22"/>
        <v>2</v>
      </c>
      <c r="W54" s="54">
        <v>20</v>
      </c>
      <c r="X54" s="114">
        <f t="shared" si="31"/>
        <v>23</v>
      </c>
      <c r="Y54" s="98">
        <v>9</v>
      </c>
      <c r="Z54" s="98">
        <v>4</v>
      </c>
      <c r="AA54" s="98">
        <v>7</v>
      </c>
      <c r="AB54" s="98"/>
      <c r="AC54" s="98"/>
      <c r="AD54" s="98"/>
      <c r="AE54" s="98"/>
      <c r="AF54" s="98"/>
      <c r="AG54" s="98"/>
      <c r="AH54" s="98"/>
      <c r="AI54" s="98"/>
      <c r="AJ54" s="98"/>
      <c r="AK54" s="46">
        <f t="shared" si="23"/>
        <v>20</v>
      </c>
      <c r="AL54" s="54">
        <v>15.666666666666666</v>
      </c>
      <c r="AM54" s="114">
        <f t="shared" si="7"/>
        <v>42.666666666666664</v>
      </c>
      <c r="AN54" s="98">
        <v>0</v>
      </c>
      <c r="AO54" s="98">
        <v>0</v>
      </c>
      <c r="AP54" s="98">
        <v>0</v>
      </c>
      <c r="AQ54" s="98"/>
      <c r="AR54" s="98"/>
      <c r="AS54" s="98"/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/>
      <c r="BG54" s="98"/>
      <c r="BH54" s="98"/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/>
      <c r="BV54" s="98"/>
      <c r="BW54" s="98"/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0</v>
      </c>
      <c r="CK54" s="91">
        <f t="shared" si="14"/>
        <v>0</v>
      </c>
      <c r="CL54" s="91">
        <f t="shared" si="15"/>
        <v>0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22</v>
      </c>
      <c r="CU54" s="53">
        <f t="shared" si="30"/>
        <v>0.59459459459459463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9</v>
      </c>
      <c r="M55" s="98"/>
      <c r="N55" s="98"/>
      <c r="O55" s="98"/>
      <c r="P55" s="98"/>
      <c r="Q55" s="98"/>
      <c r="R55" s="98"/>
      <c r="S55" s="98"/>
      <c r="T55" s="98"/>
      <c r="U55" s="98"/>
      <c r="V55" s="46">
        <f t="shared" si="22"/>
        <v>31</v>
      </c>
      <c r="W55" s="54">
        <v>192.33333333333334</v>
      </c>
      <c r="X55" s="114">
        <f t="shared" si="31"/>
        <v>232.33333333333334</v>
      </c>
      <c r="Y55" s="98">
        <v>15</v>
      </c>
      <c r="Z55" s="98">
        <v>19</v>
      </c>
      <c r="AA55" s="98">
        <v>15</v>
      </c>
      <c r="AB55" s="98"/>
      <c r="AC55" s="98"/>
      <c r="AD55" s="98"/>
      <c r="AE55" s="98"/>
      <c r="AF55" s="98"/>
      <c r="AG55" s="98"/>
      <c r="AH55" s="98"/>
      <c r="AI55" s="98"/>
      <c r="AJ55" s="98"/>
      <c r="AK55" s="46">
        <f t="shared" si="23"/>
        <v>49</v>
      </c>
      <c r="AL55" s="54">
        <v>166</v>
      </c>
      <c r="AM55" s="114">
        <f t="shared" si="7"/>
        <v>230</v>
      </c>
      <c r="AN55" s="98">
        <v>1</v>
      </c>
      <c r="AO55" s="98">
        <v>0</v>
      </c>
      <c r="AP55" s="98">
        <v>0</v>
      </c>
      <c r="AQ55" s="98"/>
      <c r="AR55" s="98"/>
      <c r="AS55" s="98"/>
      <c r="AT55" s="98"/>
      <c r="AU55" s="98"/>
      <c r="AV55" s="98"/>
      <c r="AW55" s="98"/>
      <c r="AX55" s="98"/>
      <c r="AY55" s="98"/>
      <c r="AZ55" s="46">
        <f t="shared" si="24"/>
        <v>1</v>
      </c>
      <c r="BA55" s="54">
        <v>6.666666666666667</v>
      </c>
      <c r="BB55" s="114">
        <f t="shared" si="8"/>
        <v>7.666666666666667</v>
      </c>
      <c r="BC55" s="98">
        <v>0</v>
      </c>
      <c r="BD55" s="98">
        <v>0</v>
      </c>
      <c r="BE55" s="98">
        <v>0</v>
      </c>
      <c r="BF55" s="98"/>
      <c r="BG55" s="98"/>
      <c r="BH55" s="98"/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/>
      <c r="BV55" s="98"/>
      <c r="BW55" s="98"/>
      <c r="BX55" s="98"/>
      <c r="BY55" s="98"/>
      <c r="BZ55" s="98"/>
      <c r="CA55" s="98"/>
      <c r="CB55" s="98"/>
      <c r="CC55" s="98"/>
      <c r="CD55" s="51">
        <f t="shared" si="26"/>
        <v>0</v>
      </c>
      <c r="CE55" s="54">
        <v>5</v>
      </c>
      <c r="CF55" s="114">
        <f t="shared" si="10"/>
        <v>5</v>
      </c>
      <c r="CG55" s="91">
        <f t="shared" si="27"/>
        <v>30</v>
      </c>
      <c r="CH55" s="91">
        <f t="shared" si="11"/>
        <v>27</v>
      </c>
      <c r="CI55" s="91">
        <f t="shared" si="12"/>
        <v>24</v>
      </c>
      <c r="CJ55" s="91">
        <f t="shared" si="13"/>
        <v>0</v>
      </c>
      <c r="CK55" s="91">
        <f t="shared" si="14"/>
        <v>0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81</v>
      </c>
      <c r="CU55" s="53">
        <f t="shared" si="30"/>
        <v>0.21891891891891888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/>
      <c r="N56" s="98"/>
      <c r="O56" s="98"/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3</v>
      </c>
      <c r="AA56" s="98">
        <v>0</v>
      </c>
      <c r="AB56" s="98"/>
      <c r="AC56" s="98"/>
      <c r="AD56" s="98"/>
      <c r="AE56" s="98"/>
      <c r="AF56" s="98"/>
      <c r="AG56" s="98"/>
      <c r="AH56" s="98"/>
      <c r="AI56" s="98"/>
      <c r="AJ56" s="98"/>
      <c r="AK56" s="46">
        <f t="shared" si="23"/>
        <v>3</v>
      </c>
      <c r="AL56" s="54">
        <v>17.666666666666668</v>
      </c>
      <c r="AM56" s="114">
        <f t="shared" si="7"/>
        <v>20.666666666666668</v>
      </c>
      <c r="AN56" s="98">
        <v>0</v>
      </c>
      <c r="AO56" s="98">
        <v>0</v>
      </c>
      <c r="AP56" s="98">
        <v>0</v>
      </c>
      <c r="AQ56" s="98"/>
      <c r="AR56" s="98"/>
      <c r="AS56" s="98"/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/>
      <c r="BG56" s="98"/>
      <c r="BH56" s="98"/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/>
      <c r="BV56" s="98"/>
      <c r="BW56" s="98"/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3</v>
      </c>
      <c r="CI56" s="91">
        <f t="shared" si="12"/>
        <v>0</v>
      </c>
      <c r="CJ56" s="91">
        <f t="shared" si="13"/>
        <v>0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4</v>
      </c>
      <c r="CU56" s="53">
        <f t="shared" si="30"/>
        <v>0.13793103448275862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/>
      <c r="N57" s="98"/>
      <c r="O57" s="98"/>
      <c r="P57" s="98"/>
      <c r="Q57" s="98"/>
      <c r="R57" s="98"/>
      <c r="S57" s="98"/>
      <c r="T57" s="98"/>
      <c r="U57" s="98"/>
      <c r="V57" s="46">
        <f t="shared" si="22"/>
        <v>14</v>
      </c>
      <c r="W57" s="54">
        <v>70.666666666666671</v>
      </c>
      <c r="X57" s="114">
        <f t="shared" si="31"/>
        <v>92.666666666666671</v>
      </c>
      <c r="Y57" s="98">
        <v>28</v>
      </c>
      <c r="Z57" s="98">
        <v>14</v>
      </c>
      <c r="AA57" s="98">
        <v>27</v>
      </c>
      <c r="AB57" s="98"/>
      <c r="AC57" s="98"/>
      <c r="AD57" s="98"/>
      <c r="AE57" s="98"/>
      <c r="AF57" s="98"/>
      <c r="AG57" s="98"/>
      <c r="AH57" s="98"/>
      <c r="AI57" s="98"/>
      <c r="AJ57" s="98"/>
      <c r="AK57" s="46">
        <f t="shared" si="23"/>
        <v>69</v>
      </c>
      <c r="AL57" s="54">
        <v>263</v>
      </c>
      <c r="AM57" s="114">
        <f t="shared" si="7"/>
        <v>359</v>
      </c>
      <c r="AN57" s="98">
        <v>0</v>
      </c>
      <c r="AO57" s="98">
        <v>0</v>
      </c>
      <c r="AP57" s="98">
        <v>1</v>
      </c>
      <c r="AQ57" s="98"/>
      <c r="AR57" s="98"/>
      <c r="AS57" s="98"/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/>
      <c r="BG57" s="98"/>
      <c r="BH57" s="98"/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0</v>
      </c>
      <c r="BT57" s="98">
        <v>6</v>
      </c>
      <c r="BU57" s="98"/>
      <c r="BV57" s="98"/>
      <c r="BW57" s="98"/>
      <c r="BX57" s="98"/>
      <c r="BY57" s="98"/>
      <c r="BZ57" s="98"/>
      <c r="CA57" s="98"/>
      <c r="CB57" s="98"/>
      <c r="CC57" s="98"/>
      <c r="CD57" s="51">
        <f t="shared" si="26"/>
        <v>9</v>
      </c>
      <c r="CE57" s="54">
        <v>24</v>
      </c>
      <c r="CF57" s="114">
        <f t="shared" si="10"/>
        <v>39</v>
      </c>
      <c r="CG57" s="91">
        <f t="shared" si="27"/>
        <v>34</v>
      </c>
      <c r="CH57" s="91">
        <f t="shared" si="11"/>
        <v>17</v>
      </c>
      <c r="CI57" s="91">
        <f t="shared" si="12"/>
        <v>42</v>
      </c>
      <c r="CJ57" s="91">
        <f t="shared" si="13"/>
        <v>0</v>
      </c>
      <c r="CK57" s="91">
        <f t="shared" si="14"/>
        <v>0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93</v>
      </c>
      <c r="CU57" s="53">
        <f t="shared" si="30"/>
        <v>0.25785582255083178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3</v>
      </c>
      <c r="L58" s="98">
        <v>0</v>
      </c>
      <c r="M58" s="98"/>
      <c r="N58" s="98"/>
      <c r="O58" s="98"/>
      <c r="P58" s="98"/>
      <c r="Q58" s="98"/>
      <c r="R58" s="98"/>
      <c r="S58" s="98"/>
      <c r="T58" s="98"/>
      <c r="U58" s="98"/>
      <c r="V58" s="46">
        <f t="shared" si="22"/>
        <v>3</v>
      </c>
      <c r="W58" s="54">
        <v>68.666666666666671</v>
      </c>
      <c r="X58" s="114">
        <f t="shared" si="31"/>
        <v>71.666666666666671</v>
      </c>
      <c r="Y58" s="98">
        <v>0</v>
      </c>
      <c r="Z58" s="98">
        <v>2</v>
      </c>
      <c r="AA58" s="98">
        <v>0</v>
      </c>
      <c r="AB58" s="98"/>
      <c r="AC58" s="98"/>
      <c r="AD58" s="98"/>
      <c r="AE58" s="98"/>
      <c r="AF58" s="98"/>
      <c r="AG58" s="98"/>
      <c r="AH58" s="98"/>
      <c r="AI58" s="98"/>
      <c r="AJ58" s="98"/>
      <c r="AK58" s="46">
        <f t="shared" si="23"/>
        <v>2</v>
      </c>
      <c r="AL58" s="54">
        <v>197</v>
      </c>
      <c r="AM58" s="114">
        <f t="shared" si="7"/>
        <v>199</v>
      </c>
      <c r="AN58" s="98">
        <v>0</v>
      </c>
      <c r="AO58" s="98">
        <v>0</v>
      </c>
      <c r="AP58" s="98">
        <v>0</v>
      </c>
      <c r="AQ58" s="98"/>
      <c r="AR58" s="98"/>
      <c r="AS58" s="98"/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/>
      <c r="BG58" s="98"/>
      <c r="BH58" s="98"/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/>
      <c r="BV58" s="98"/>
      <c r="BW58" s="98"/>
      <c r="BX58" s="98"/>
      <c r="BY58" s="98"/>
      <c r="BZ58" s="98"/>
      <c r="CA58" s="98"/>
      <c r="CB58" s="98"/>
      <c r="CC58" s="98"/>
      <c r="CD58" s="51">
        <f t="shared" si="26"/>
        <v>0</v>
      </c>
      <c r="CE58" s="54">
        <v>15.666666666666666</v>
      </c>
      <c r="CF58" s="114">
        <f t="shared" si="10"/>
        <v>15.666666666666666</v>
      </c>
      <c r="CG58" s="91">
        <f t="shared" si="27"/>
        <v>0</v>
      </c>
      <c r="CH58" s="91">
        <f t="shared" si="11"/>
        <v>5</v>
      </c>
      <c r="CI58" s="91">
        <f t="shared" si="12"/>
        <v>0</v>
      </c>
      <c r="CJ58" s="91">
        <f t="shared" si="13"/>
        <v>0</v>
      </c>
      <c r="CK58" s="91">
        <f t="shared" si="14"/>
        <v>0</v>
      </c>
      <c r="CL58" s="91">
        <f t="shared" si="15"/>
        <v>0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5</v>
      </c>
      <c r="CU58" s="53">
        <f t="shared" si="30"/>
        <v>1.7523364485981307E-2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/>
      <c r="N59" s="98"/>
      <c r="O59" s="98"/>
      <c r="P59" s="98"/>
      <c r="Q59" s="98"/>
      <c r="R59" s="98"/>
      <c r="S59" s="98"/>
      <c r="T59" s="98"/>
      <c r="U59" s="98"/>
      <c r="V59" s="46">
        <f t="shared" si="22"/>
        <v>1</v>
      </c>
      <c r="W59" s="54">
        <v>26.333333333333332</v>
      </c>
      <c r="X59" s="114">
        <f t="shared" si="31"/>
        <v>27.333333333333332</v>
      </c>
      <c r="Y59" s="98">
        <v>3</v>
      </c>
      <c r="Z59" s="98">
        <v>2</v>
      </c>
      <c r="AA59" s="98">
        <v>2</v>
      </c>
      <c r="AB59" s="98"/>
      <c r="AC59" s="98"/>
      <c r="AD59" s="98"/>
      <c r="AE59" s="98"/>
      <c r="AF59" s="98"/>
      <c r="AG59" s="98"/>
      <c r="AH59" s="98"/>
      <c r="AI59" s="98"/>
      <c r="AJ59" s="98"/>
      <c r="AK59" s="46">
        <f t="shared" si="23"/>
        <v>7</v>
      </c>
      <c r="AL59" s="54">
        <v>71</v>
      </c>
      <c r="AM59" s="114">
        <f t="shared" si="7"/>
        <v>80</v>
      </c>
      <c r="AN59" s="98">
        <v>0</v>
      </c>
      <c r="AO59" s="98">
        <v>0</v>
      </c>
      <c r="AP59" s="98">
        <v>1</v>
      </c>
      <c r="AQ59" s="98"/>
      <c r="AR59" s="98"/>
      <c r="AS59" s="98"/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/>
      <c r="BG59" s="98"/>
      <c r="BH59" s="98"/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/>
      <c r="BV59" s="98"/>
      <c r="BW59" s="98"/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3</v>
      </c>
      <c r="CJ59" s="91">
        <f t="shared" si="13"/>
        <v>0</v>
      </c>
      <c r="CK59" s="91">
        <f t="shared" si="14"/>
        <v>0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9</v>
      </c>
      <c r="CU59" s="53">
        <f t="shared" si="30"/>
        <v>9.0909090909090912E-2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/>
      <c r="N60" s="98"/>
      <c r="O60" s="98"/>
      <c r="P60" s="98"/>
      <c r="Q60" s="98"/>
      <c r="R60" s="98"/>
      <c r="S60" s="98"/>
      <c r="T60" s="98"/>
      <c r="U60" s="98"/>
      <c r="V60" s="46">
        <f t="shared" si="22"/>
        <v>0</v>
      </c>
      <c r="W60" s="54">
        <v>19</v>
      </c>
      <c r="X60" s="114">
        <f t="shared" si="31"/>
        <v>19</v>
      </c>
      <c r="Y60" s="98">
        <v>2</v>
      </c>
      <c r="Z60" s="98">
        <v>1</v>
      </c>
      <c r="AA60" s="98">
        <v>7</v>
      </c>
      <c r="AB60" s="98"/>
      <c r="AC60" s="98"/>
      <c r="AD60" s="98"/>
      <c r="AE60" s="98"/>
      <c r="AF60" s="98"/>
      <c r="AG60" s="98"/>
      <c r="AH60" s="98"/>
      <c r="AI60" s="98"/>
      <c r="AJ60" s="98"/>
      <c r="AK60" s="46">
        <f t="shared" si="23"/>
        <v>10</v>
      </c>
      <c r="AL60" s="54">
        <v>39.666666666666664</v>
      </c>
      <c r="AM60" s="114">
        <f t="shared" si="7"/>
        <v>56.666666666666664</v>
      </c>
      <c r="AN60" s="98">
        <v>0</v>
      </c>
      <c r="AO60" s="98">
        <v>0</v>
      </c>
      <c r="AP60" s="98">
        <v>0</v>
      </c>
      <c r="AQ60" s="98"/>
      <c r="AR60" s="98"/>
      <c r="AS60" s="98"/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/>
      <c r="BG60" s="98"/>
      <c r="BH60" s="98"/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/>
      <c r="BV60" s="98"/>
      <c r="BW60" s="98"/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7</v>
      </c>
      <c r="CJ60" s="91">
        <f t="shared" si="13"/>
        <v>0</v>
      </c>
      <c r="CK60" s="91">
        <f t="shared" si="14"/>
        <v>0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10</v>
      </c>
      <c r="CU60" s="53">
        <f t="shared" si="30"/>
        <v>0.16759776536312851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2</v>
      </c>
      <c r="M61" s="98"/>
      <c r="N61" s="98"/>
      <c r="O61" s="98"/>
      <c r="P61" s="98"/>
      <c r="Q61" s="98"/>
      <c r="R61" s="98"/>
      <c r="S61" s="98"/>
      <c r="T61" s="98"/>
      <c r="U61" s="98"/>
      <c r="V61" s="46">
        <f t="shared" si="22"/>
        <v>4</v>
      </c>
      <c r="W61" s="54">
        <v>35.666666666666664</v>
      </c>
      <c r="X61" s="114">
        <f t="shared" si="31"/>
        <v>41.666666666666664</v>
      </c>
      <c r="Y61" s="98">
        <v>9</v>
      </c>
      <c r="Z61" s="98">
        <v>0</v>
      </c>
      <c r="AA61" s="98">
        <v>13</v>
      </c>
      <c r="AB61" s="98"/>
      <c r="AC61" s="98"/>
      <c r="AD61" s="98"/>
      <c r="AE61" s="98"/>
      <c r="AF61" s="98"/>
      <c r="AG61" s="98"/>
      <c r="AH61" s="98"/>
      <c r="AI61" s="98"/>
      <c r="AJ61" s="98"/>
      <c r="AK61" s="46">
        <f t="shared" si="23"/>
        <v>22</v>
      </c>
      <c r="AL61" s="54">
        <v>44.666666666666664</v>
      </c>
      <c r="AM61" s="114">
        <f t="shared" si="7"/>
        <v>79.666666666666657</v>
      </c>
      <c r="AN61" s="98">
        <v>0</v>
      </c>
      <c r="AO61" s="98">
        <v>0</v>
      </c>
      <c r="AP61" s="98">
        <v>0</v>
      </c>
      <c r="AQ61" s="98"/>
      <c r="AR61" s="98"/>
      <c r="AS61" s="98"/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/>
      <c r="BG61" s="98"/>
      <c r="BH61" s="98"/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/>
      <c r="BV61" s="98"/>
      <c r="BW61" s="98"/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15</v>
      </c>
      <c r="CJ61" s="91">
        <f t="shared" si="13"/>
        <v>0</v>
      </c>
      <c r="CK61" s="91">
        <f t="shared" si="14"/>
        <v>0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26</v>
      </c>
      <c r="CU61" s="53">
        <f t="shared" si="30"/>
        <v>0.32365145228215769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/>
      <c r="N62" s="98"/>
      <c r="O62" s="98"/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6</v>
      </c>
      <c r="AB62" s="98"/>
      <c r="AC62" s="98"/>
      <c r="AD62" s="98"/>
      <c r="AE62" s="98"/>
      <c r="AF62" s="98"/>
      <c r="AG62" s="98"/>
      <c r="AH62" s="98"/>
      <c r="AI62" s="98"/>
      <c r="AJ62" s="98"/>
      <c r="AK62" s="46">
        <f t="shared" si="23"/>
        <v>14</v>
      </c>
      <c r="AL62" s="54">
        <v>59</v>
      </c>
      <c r="AM62" s="114">
        <f t="shared" si="7"/>
        <v>79</v>
      </c>
      <c r="AN62" s="98">
        <v>1</v>
      </c>
      <c r="AO62" s="98">
        <v>0</v>
      </c>
      <c r="AP62" s="98">
        <v>0</v>
      </c>
      <c r="AQ62" s="98"/>
      <c r="AR62" s="98"/>
      <c r="AS62" s="98"/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/>
      <c r="BG62" s="98"/>
      <c r="BH62" s="98"/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/>
      <c r="BV62" s="98"/>
      <c r="BW62" s="98"/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6</v>
      </c>
      <c r="CJ62" s="91">
        <f t="shared" si="13"/>
        <v>0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21</v>
      </c>
      <c r="CU62" s="53">
        <f t="shared" si="30"/>
        <v>0.28899082568807338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/>
      <c r="N63" s="98"/>
      <c r="O63" s="98"/>
      <c r="P63" s="98"/>
      <c r="Q63" s="98"/>
      <c r="R63" s="98"/>
      <c r="S63" s="98"/>
      <c r="T63" s="98"/>
      <c r="U63" s="98"/>
      <c r="V63" s="46">
        <f t="shared" si="22"/>
        <v>4</v>
      </c>
      <c r="W63" s="54">
        <v>33</v>
      </c>
      <c r="X63" s="114">
        <f t="shared" si="31"/>
        <v>39</v>
      </c>
      <c r="Y63" s="98">
        <v>0</v>
      </c>
      <c r="Z63" s="98">
        <v>0</v>
      </c>
      <c r="AA63" s="98">
        <v>0</v>
      </c>
      <c r="AB63" s="98"/>
      <c r="AC63" s="98"/>
      <c r="AD63" s="98"/>
      <c r="AE63" s="98"/>
      <c r="AF63" s="98"/>
      <c r="AG63" s="98"/>
      <c r="AH63" s="98"/>
      <c r="AI63" s="98"/>
      <c r="AJ63" s="98"/>
      <c r="AK63" s="46">
        <f t="shared" si="23"/>
        <v>0</v>
      </c>
      <c r="AL63" s="54">
        <v>16</v>
      </c>
      <c r="AM63" s="114">
        <f t="shared" si="7"/>
        <v>16</v>
      </c>
      <c r="AN63" s="98">
        <v>0</v>
      </c>
      <c r="AO63" s="98">
        <v>0</v>
      </c>
      <c r="AP63" s="98">
        <v>0</v>
      </c>
      <c r="AQ63" s="98"/>
      <c r="AR63" s="98"/>
      <c r="AS63" s="98"/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/>
      <c r="BG63" s="98"/>
      <c r="BH63" s="98"/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/>
      <c r="BV63" s="98"/>
      <c r="BW63" s="98"/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2</v>
      </c>
      <c r="CJ63" s="91">
        <f t="shared" si="13"/>
        <v>0</v>
      </c>
      <c r="CK63" s="91">
        <f t="shared" si="14"/>
        <v>0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4</v>
      </c>
      <c r="CU63" s="53">
        <f t="shared" si="30"/>
        <v>8.1632653061224483E-2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3</v>
      </c>
      <c r="M64" s="98"/>
      <c r="N64" s="98"/>
      <c r="O64" s="98"/>
      <c r="P64" s="98"/>
      <c r="Q64" s="98"/>
      <c r="R64" s="98"/>
      <c r="S64" s="98"/>
      <c r="T64" s="98"/>
      <c r="U64" s="98"/>
      <c r="V64" s="46">
        <f t="shared" si="22"/>
        <v>13</v>
      </c>
      <c r="W64" s="54">
        <v>122.66666666666667</v>
      </c>
      <c r="X64" s="114">
        <f t="shared" si="31"/>
        <v>138.66666666666669</v>
      </c>
      <c r="Y64" s="98">
        <v>2</v>
      </c>
      <c r="Z64" s="98">
        <v>2</v>
      </c>
      <c r="AA64" s="98">
        <v>2</v>
      </c>
      <c r="AB64" s="98"/>
      <c r="AC64" s="98"/>
      <c r="AD64" s="98"/>
      <c r="AE64" s="98"/>
      <c r="AF64" s="98"/>
      <c r="AG64" s="98"/>
      <c r="AH64" s="98"/>
      <c r="AI64" s="98"/>
      <c r="AJ64" s="98"/>
      <c r="AK64" s="46">
        <f t="shared" si="23"/>
        <v>6</v>
      </c>
      <c r="AL64" s="54">
        <v>95</v>
      </c>
      <c r="AM64" s="114">
        <f t="shared" si="7"/>
        <v>103</v>
      </c>
      <c r="AN64" s="98">
        <v>1</v>
      </c>
      <c r="AO64" s="98">
        <v>0</v>
      </c>
      <c r="AP64" s="98">
        <v>0</v>
      </c>
      <c r="AQ64" s="98"/>
      <c r="AR64" s="98"/>
      <c r="AS64" s="98"/>
      <c r="AT64" s="98"/>
      <c r="AU64" s="98"/>
      <c r="AV64" s="98"/>
      <c r="AW64" s="98"/>
      <c r="AX64" s="98"/>
      <c r="AY64" s="98"/>
      <c r="AZ64" s="46">
        <f t="shared" si="24"/>
        <v>1</v>
      </c>
      <c r="BA64" s="54">
        <v>1.3333333333333333</v>
      </c>
      <c r="BB64" s="114">
        <f t="shared" si="8"/>
        <v>2.333333333333333</v>
      </c>
      <c r="BC64" s="98">
        <v>0</v>
      </c>
      <c r="BD64" s="98">
        <v>0</v>
      </c>
      <c r="BE64" s="98">
        <v>0</v>
      </c>
      <c r="BF64" s="98"/>
      <c r="BG64" s="98"/>
      <c r="BH64" s="98"/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/>
      <c r="BV64" s="98"/>
      <c r="BW64" s="98"/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5</v>
      </c>
      <c r="CJ64" s="91">
        <f t="shared" si="13"/>
        <v>0</v>
      </c>
      <c r="CK64" s="91">
        <f t="shared" si="14"/>
        <v>0</v>
      </c>
      <c r="CL64" s="91">
        <f t="shared" si="15"/>
        <v>0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20</v>
      </c>
      <c r="CU64" s="53">
        <f t="shared" si="30"/>
        <v>8.9955022488755601E-2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0</v>
      </c>
      <c r="M65" s="98"/>
      <c r="N65" s="98"/>
      <c r="O65" s="98"/>
      <c r="P65" s="98"/>
      <c r="Q65" s="98"/>
      <c r="R65" s="98"/>
      <c r="S65" s="98"/>
      <c r="T65" s="98"/>
      <c r="U65" s="98"/>
      <c r="V65" s="46">
        <f t="shared" si="22"/>
        <v>3</v>
      </c>
      <c r="W65" s="54">
        <v>4</v>
      </c>
      <c r="X65" s="114">
        <f t="shared" si="31"/>
        <v>7</v>
      </c>
      <c r="Y65" s="98">
        <v>6</v>
      </c>
      <c r="Z65" s="98">
        <v>2</v>
      </c>
      <c r="AA65" s="98">
        <v>1</v>
      </c>
      <c r="AB65" s="98"/>
      <c r="AC65" s="98"/>
      <c r="AD65" s="98"/>
      <c r="AE65" s="98"/>
      <c r="AF65" s="98"/>
      <c r="AG65" s="98"/>
      <c r="AH65" s="98"/>
      <c r="AI65" s="98"/>
      <c r="AJ65" s="98"/>
      <c r="AK65" s="46">
        <f t="shared" si="23"/>
        <v>9</v>
      </c>
      <c r="AL65" s="54">
        <v>27.666666666666668</v>
      </c>
      <c r="AM65" s="114">
        <f t="shared" si="7"/>
        <v>37.666666666666671</v>
      </c>
      <c r="AN65" s="98">
        <v>0</v>
      </c>
      <c r="AO65" s="98">
        <v>0</v>
      </c>
      <c r="AP65" s="98">
        <v>0</v>
      </c>
      <c r="AQ65" s="98"/>
      <c r="AR65" s="98"/>
      <c r="AS65" s="98"/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/>
      <c r="BG65" s="98"/>
      <c r="BH65" s="98"/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/>
      <c r="BV65" s="98"/>
      <c r="BW65" s="98"/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1</v>
      </c>
      <c r="CJ65" s="91">
        <f t="shared" si="13"/>
        <v>0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12</v>
      </c>
      <c r="CU65" s="53">
        <f t="shared" si="30"/>
        <v>0.37113402061855666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4</v>
      </c>
      <c r="M66" s="98"/>
      <c r="N66" s="98"/>
      <c r="O66" s="98"/>
      <c r="P66" s="98"/>
      <c r="Q66" s="98"/>
      <c r="R66" s="98"/>
      <c r="S66" s="98"/>
      <c r="T66" s="98"/>
      <c r="U66" s="98"/>
      <c r="V66" s="46">
        <f t="shared" si="22"/>
        <v>31</v>
      </c>
      <c r="W66" s="54">
        <v>39.333333333333336</v>
      </c>
      <c r="X66" s="114">
        <f t="shared" si="31"/>
        <v>74.333333333333343</v>
      </c>
      <c r="Y66" s="98">
        <v>12</v>
      </c>
      <c r="Z66" s="98">
        <v>4</v>
      </c>
      <c r="AA66" s="98">
        <v>1</v>
      </c>
      <c r="AB66" s="98"/>
      <c r="AC66" s="98"/>
      <c r="AD66" s="98"/>
      <c r="AE66" s="98"/>
      <c r="AF66" s="98"/>
      <c r="AG66" s="98"/>
      <c r="AH66" s="98"/>
      <c r="AI66" s="98"/>
      <c r="AJ66" s="98"/>
      <c r="AK66" s="46">
        <f t="shared" si="23"/>
        <v>17</v>
      </c>
      <c r="AL66" s="54">
        <v>77.666666666666671</v>
      </c>
      <c r="AM66" s="114">
        <f t="shared" si="7"/>
        <v>95.666666666666671</v>
      </c>
      <c r="AN66" s="98">
        <v>0</v>
      </c>
      <c r="AO66" s="98">
        <v>0</v>
      </c>
      <c r="AP66" s="98">
        <v>0</v>
      </c>
      <c r="AQ66" s="98"/>
      <c r="AR66" s="98"/>
      <c r="AS66" s="98"/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/>
      <c r="BG66" s="98"/>
      <c r="BH66" s="98"/>
      <c r="BI66" s="98"/>
      <c r="BJ66" s="98"/>
      <c r="BK66" s="98"/>
      <c r="BL66" s="98"/>
      <c r="BM66" s="98"/>
      <c r="BN66" s="98"/>
      <c r="BO66" s="51">
        <f t="shared" si="25"/>
        <v>0</v>
      </c>
      <c r="BP66" s="54">
        <v>0</v>
      </c>
      <c r="BQ66" s="114">
        <f t="shared" si="9"/>
        <v>0</v>
      </c>
      <c r="BR66" s="98">
        <v>0</v>
      </c>
      <c r="BS66" s="98">
        <v>0</v>
      </c>
      <c r="BT66" s="98">
        <v>0</v>
      </c>
      <c r="BU66" s="98"/>
      <c r="BV66" s="98"/>
      <c r="BW66" s="98"/>
      <c r="BX66" s="98"/>
      <c r="BY66" s="98"/>
      <c r="BZ66" s="98"/>
      <c r="CA66" s="98"/>
      <c r="CB66" s="98"/>
      <c r="CC66" s="98"/>
      <c r="CD66" s="51">
        <f t="shared" si="26"/>
        <v>0</v>
      </c>
      <c r="CE66" s="54">
        <v>0.66666666666666663</v>
      </c>
      <c r="CF66" s="114">
        <f t="shared" si="10"/>
        <v>0.66666666666666663</v>
      </c>
      <c r="CG66" s="91">
        <f t="shared" si="27"/>
        <v>26</v>
      </c>
      <c r="CH66" s="91">
        <f t="shared" si="11"/>
        <v>17</v>
      </c>
      <c r="CI66" s="91">
        <f t="shared" si="12"/>
        <v>5</v>
      </c>
      <c r="CJ66" s="91">
        <f t="shared" si="13"/>
        <v>0</v>
      </c>
      <c r="CK66" s="91">
        <f t="shared" si="14"/>
        <v>0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48</v>
      </c>
      <c r="CU66" s="53">
        <f t="shared" si="30"/>
        <v>0.40563380281690137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0</v>
      </c>
      <c r="M67" s="98"/>
      <c r="N67" s="98"/>
      <c r="O67" s="98"/>
      <c r="P67" s="98"/>
      <c r="Q67" s="98"/>
      <c r="R67" s="98"/>
      <c r="S67" s="98"/>
      <c r="T67" s="98"/>
      <c r="U67" s="98"/>
      <c r="V67" s="46">
        <f t="shared" si="22"/>
        <v>4</v>
      </c>
      <c r="W67" s="54">
        <v>9.6666666666666661</v>
      </c>
      <c r="X67" s="114">
        <f t="shared" si="31"/>
        <v>13.666666666666666</v>
      </c>
      <c r="Y67" s="98">
        <v>11</v>
      </c>
      <c r="Z67" s="98">
        <v>13</v>
      </c>
      <c r="AA67" s="98">
        <v>2</v>
      </c>
      <c r="AB67" s="98"/>
      <c r="AC67" s="98"/>
      <c r="AD67" s="98"/>
      <c r="AE67" s="98"/>
      <c r="AF67" s="98"/>
      <c r="AG67" s="98"/>
      <c r="AH67" s="98"/>
      <c r="AI67" s="98"/>
      <c r="AJ67" s="98"/>
      <c r="AK67" s="46">
        <f t="shared" si="23"/>
        <v>26</v>
      </c>
      <c r="AL67" s="54">
        <v>51.666666666666664</v>
      </c>
      <c r="AM67" s="114">
        <f t="shared" si="7"/>
        <v>79.666666666666657</v>
      </c>
      <c r="AN67" s="98">
        <v>0</v>
      </c>
      <c r="AO67" s="98">
        <v>1</v>
      </c>
      <c r="AP67" s="98">
        <v>0</v>
      </c>
      <c r="AQ67" s="98"/>
      <c r="AR67" s="98"/>
      <c r="AS67" s="98"/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/>
      <c r="BG67" s="98"/>
      <c r="BH67" s="98"/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/>
      <c r="BV67" s="98"/>
      <c r="BW67" s="98"/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2</v>
      </c>
      <c r="CJ67" s="91">
        <f t="shared" si="13"/>
        <v>0</v>
      </c>
      <c r="CK67" s="91">
        <f t="shared" si="14"/>
        <v>0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31</v>
      </c>
      <c r="CU67" s="53">
        <f t="shared" si="30"/>
        <v>0.48691099476439792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25</v>
      </c>
      <c r="M68" s="98"/>
      <c r="N68" s="98"/>
      <c r="O68" s="98"/>
      <c r="P68" s="98"/>
      <c r="Q68" s="98"/>
      <c r="R68" s="98"/>
      <c r="S68" s="98"/>
      <c r="T68" s="98"/>
      <c r="U68" s="98"/>
      <c r="V68" s="46">
        <f t="shared" si="22"/>
        <v>77</v>
      </c>
      <c r="W68" s="54">
        <v>255.66666666666666</v>
      </c>
      <c r="X68" s="114">
        <f t="shared" si="31"/>
        <v>357.66666666666663</v>
      </c>
      <c r="Y68" s="98">
        <v>8</v>
      </c>
      <c r="Z68" s="98">
        <v>7</v>
      </c>
      <c r="AA68" s="98">
        <v>7</v>
      </c>
      <c r="AB68" s="98"/>
      <c r="AC68" s="98"/>
      <c r="AD68" s="98"/>
      <c r="AE68" s="98"/>
      <c r="AF68" s="98"/>
      <c r="AG68" s="98"/>
      <c r="AH68" s="98"/>
      <c r="AI68" s="98"/>
      <c r="AJ68" s="98"/>
      <c r="AK68" s="46">
        <f t="shared" si="23"/>
        <v>22</v>
      </c>
      <c r="AL68" s="54">
        <v>111</v>
      </c>
      <c r="AM68" s="114">
        <f t="shared" si="7"/>
        <v>140</v>
      </c>
      <c r="AN68" s="98">
        <v>0</v>
      </c>
      <c r="AO68" s="98">
        <v>0</v>
      </c>
      <c r="AP68" s="98">
        <v>0</v>
      </c>
      <c r="AQ68" s="98"/>
      <c r="AR68" s="98"/>
      <c r="AS68" s="98"/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/>
      <c r="BG68" s="98"/>
      <c r="BH68" s="98"/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2</v>
      </c>
      <c r="BU68" s="98"/>
      <c r="BV68" s="98"/>
      <c r="BW68" s="98"/>
      <c r="BX68" s="98"/>
      <c r="BY68" s="98"/>
      <c r="BZ68" s="98"/>
      <c r="CA68" s="98"/>
      <c r="CB68" s="98"/>
      <c r="CC68" s="98"/>
      <c r="CD68" s="51">
        <f t="shared" si="26"/>
        <v>3</v>
      </c>
      <c r="CE68" s="54">
        <v>11</v>
      </c>
      <c r="CF68" s="114">
        <f t="shared" si="10"/>
        <v>16</v>
      </c>
      <c r="CG68" s="91">
        <f t="shared" si="27"/>
        <v>34</v>
      </c>
      <c r="CH68" s="91">
        <f t="shared" si="11"/>
        <v>34</v>
      </c>
      <c r="CI68" s="91">
        <f t="shared" si="12"/>
        <v>34</v>
      </c>
      <c r="CJ68" s="91">
        <f t="shared" si="13"/>
        <v>0</v>
      </c>
      <c r="CK68" s="91">
        <f t="shared" si="14"/>
        <v>0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102</v>
      </c>
      <c r="CU68" s="53">
        <f t="shared" si="30"/>
        <v>0.26701570680628278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/>
      <c r="N69" s="98"/>
      <c r="O69" s="98"/>
      <c r="P69" s="98"/>
      <c r="Q69" s="98"/>
      <c r="R69" s="98"/>
      <c r="S69" s="98"/>
      <c r="T69" s="98"/>
      <c r="U69" s="98"/>
      <c r="V69" s="46">
        <f t="shared" si="22"/>
        <v>7</v>
      </c>
      <c r="W69" s="54">
        <v>59</v>
      </c>
      <c r="X69" s="114">
        <f t="shared" si="31"/>
        <v>68</v>
      </c>
      <c r="Y69" s="98">
        <v>0</v>
      </c>
      <c r="Z69" s="98">
        <v>0</v>
      </c>
      <c r="AA69" s="98">
        <v>0</v>
      </c>
      <c r="AB69" s="98"/>
      <c r="AC69" s="98"/>
      <c r="AD69" s="98"/>
      <c r="AE69" s="98"/>
      <c r="AF69" s="98"/>
      <c r="AG69" s="98"/>
      <c r="AH69" s="98"/>
      <c r="AI69" s="98"/>
      <c r="AJ69" s="98"/>
      <c r="AK69" s="46">
        <f t="shared" si="23"/>
        <v>0</v>
      </c>
      <c r="AL69" s="54">
        <v>51.333333333333336</v>
      </c>
      <c r="AM69" s="114">
        <f t="shared" si="7"/>
        <v>51.333333333333336</v>
      </c>
      <c r="AN69" s="98">
        <v>0</v>
      </c>
      <c r="AO69" s="98">
        <v>0</v>
      </c>
      <c r="AP69" s="98">
        <v>0</v>
      </c>
      <c r="AQ69" s="98"/>
      <c r="AR69" s="98"/>
      <c r="AS69" s="98"/>
      <c r="AT69" s="98"/>
      <c r="AU69" s="98"/>
      <c r="AV69" s="98"/>
      <c r="AW69" s="98"/>
      <c r="AX69" s="98"/>
      <c r="AY69" s="98"/>
      <c r="AZ69" s="46">
        <f t="shared" si="24"/>
        <v>0</v>
      </c>
      <c r="BA69" s="54">
        <v>1</v>
      </c>
      <c r="BB69" s="114">
        <f t="shared" si="8"/>
        <v>1</v>
      </c>
      <c r="BC69" s="98">
        <v>0</v>
      </c>
      <c r="BD69" s="98">
        <v>0</v>
      </c>
      <c r="BE69" s="98">
        <v>0</v>
      </c>
      <c r="BF69" s="98"/>
      <c r="BG69" s="98"/>
      <c r="BH69" s="98"/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/>
      <c r="BV69" s="98"/>
      <c r="BW69" s="98"/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0</v>
      </c>
      <c r="CK69" s="91">
        <f t="shared" si="14"/>
        <v>0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7</v>
      </c>
      <c r="CU69" s="53">
        <f t="shared" si="30"/>
        <v>6.2130177514792898E-2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4</v>
      </c>
      <c r="M70" s="98"/>
      <c r="N70" s="98"/>
      <c r="O70" s="98"/>
      <c r="P70" s="98"/>
      <c r="Q70" s="98"/>
      <c r="R70" s="98"/>
      <c r="S70" s="98"/>
      <c r="T70" s="98"/>
      <c r="U70" s="98"/>
      <c r="V70" s="46">
        <f t="shared" si="22"/>
        <v>10</v>
      </c>
      <c r="W70" s="54">
        <v>108</v>
      </c>
      <c r="X70" s="114">
        <f t="shared" si="31"/>
        <v>122</v>
      </c>
      <c r="Y70" s="98">
        <v>19</v>
      </c>
      <c r="Z70" s="98">
        <v>5</v>
      </c>
      <c r="AA70" s="98">
        <v>15</v>
      </c>
      <c r="AB70" s="98"/>
      <c r="AC70" s="98"/>
      <c r="AD70" s="98"/>
      <c r="AE70" s="98"/>
      <c r="AF70" s="98"/>
      <c r="AG70" s="98"/>
      <c r="AH70" s="98"/>
      <c r="AI70" s="98"/>
      <c r="AJ70" s="98"/>
      <c r="AK70" s="46">
        <f t="shared" si="23"/>
        <v>39</v>
      </c>
      <c r="AL70" s="54">
        <v>251.66666666666666</v>
      </c>
      <c r="AM70" s="114">
        <f t="shared" si="7"/>
        <v>305.66666666666663</v>
      </c>
      <c r="AN70" s="98">
        <v>6</v>
      </c>
      <c r="AO70" s="98">
        <v>3</v>
      </c>
      <c r="AP70" s="98">
        <v>3</v>
      </c>
      <c r="AQ70" s="98"/>
      <c r="AR70" s="98"/>
      <c r="AS70" s="98"/>
      <c r="AT70" s="98"/>
      <c r="AU70" s="98"/>
      <c r="AV70" s="98"/>
      <c r="AW70" s="98"/>
      <c r="AX70" s="98"/>
      <c r="AY70" s="98"/>
      <c r="AZ70" s="46">
        <f t="shared" si="24"/>
        <v>12</v>
      </c>
      <c r="BA70" s="54">
        <v>14</v>
      </c>
      <c r="BB70" s="114">
        <f t="shared" si="8"/>
        <v>29</v>
      </c>
      <c r="BC70" s="98">
        <v>0</v>
      </c>
      <c r="BD70" s="98">
        <v>0</v>
      </c>
      <c r="BE70" s="98">
        <v>0</v>
      </c>
      <c r="BF70" s="98"/>
      <c r="BG70" s="98"/>
      <c r="BH70" s="98"/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/>
      <c r="BV70" s="98"/>
      <c r="BW70" s="98"/>
      <c r="BX70" s="98"/>
      <c r="BY70" s="98"/>
      <c r="BZ70" s="98"/>
      <c r="CA70" s="98"/>
      <c r="CB70" s="98"/>
      <c r="CC70" s="98"/>
      <c r="CD70" s="51">
        <f t="shared" si="26"/>
        <v>6</v>
      </c>
      <c r="CE70" s="54">
        <v>45.333333333333336</v>
      </c>
      <c r="CF70" s="114">
        <f t="shared" si="10"/>
        <v>52.333333333333336</v>
      </c>
      <c r="CG70" s="91">
        <f t="shared" si="27"/>
        <v>34</v>
      </c>
      <c r="CH70" s="91">
        <f t="shared" si="11"/>
        <v>10</v>
      </c>
      <c r="CI70" s="91">
        <f t="shared" si="12"/>
        <v>23</v>
      </c>
      <c r="CJ70" s="91">
        <f t="shared" si="13"/>
        <v>0</v>
      </c>
      <c r="CK70" s="91">
        <f t="shared" si="14"/>
        <v>0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67</v>
      </c>
      <c r="CU70" s="53">
        <f t="shared" si="30"/>
        <v>0.15977742448330687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2</v>
      </c>
      <c r="M71" s="98"/>
      <c r="N71" s="98"/>
      <c r="O71" s="98"/>
      <c r="P71" s="98"/>
      <c r="Q71" s="98"/>
      <c r="R71" s="98"/>
      <c r="S71" s="98"/>
      <c r="T71" s="98"/>
      <c r="U71" s="98"/>
      <c r="V71" s="46">
        <f t="shared" si="22"/>
        <v>5</v>
      </c>
      <c r="W71" s="54">
        <v>87.333333333333329</v>
      </c>
      <c r="X71" s="114">
        <f t="shared" si="31"/>
        <v>94.333333333333329</v>
      </c>
      <c r="Y71" s="98">
        <v>6</v>
      </c>
      <c r="Z71" s="98">
        <v>3</v>
      </c>
      <c r="AA71" s="98">
        <v>0</v>
      </c>
      <c r="AB71" s="98"/>
      <c r="AC71" s="98"/>
      <c r="AD71" s="98"/>
      <c r="AE71" s="98"/>
      <c r="AF71" s="98"/>
      <c r="AG71" s="98"/>
      <c r="AH71" s="98"/>
      <c r="AI71" s="98"/>
      <c r="AJ71" s="98"/>
      <c r="AK71" s="46">
        <f t="shared" si="23"/>
        <v>9</v>
      </c>
      <c r="AL71" s="54">
        <v>19.666666666666668</v>
      </c>
      <c r="AM71" s="114">
        <f t="shared" ref="AM71" si="32">SUM(AA71:AL71)</f>
        <v>28.666666666666668</v>
      </c>
      <c r="AN71" s="98">
        <v>0</v>
      </c>
      <c r="AO71" s="98">
        <v>0</v>
      </c>
      <c r="AP71" s="98">
        <v>0</v>
      </c>
      <c r="AQ71" s="98"/>
      <c r="AR71" s="98"/>
      <c r="AS71" s="98"/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/>
      <c r="BG71" s="98"/>
      <c r="BH71" s="98"/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/>
      <c r="BV71" s="98"/>
      <c r="BW71" s="98"/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2</v>
      </c>
      <c r="CJ71" s="91">
        <f t="shared" ref="CJ71:CJ134" si="38">+M71+AB71+AQ71+BF71+BU71</f>
        <v>0</v>
      </c>
      <c r="CK71" s="91">
        <f t="shared" ref="CK71:CK134" si="39">+N71+AC71+AR71+BG71+BV71</f>
        <v>0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14</v>
      </c>
      <c r="CU71" s="53">
        <f t="shared" si="30"/>
        <v>0.11382113821138211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/>
      <c r="N72" s="98"/>
      <c r="O72" s="98"/>
      <c r="P72" s="98"/>
      <c r="Q72" s="98"/>
      <c r="R72" s="98"/>
      <c r="S72" s="98"/>
      <c r="T72" s="98"/>
      <c r="U72" s="98"/>
      <c r="V72" s="46">
        <f t="shared" ref="V72:V135" si="47">SUM(J72:U72)</f>
        <v>0</v>
      </c>
      <c r="W72" s="54">
        <v>23</v>
      </c>
      <c r="X72" s="114">
        <f t="shared" ref="X72:X135" si="48">SUM(L72:W72)</f>
        <v>23</v>
      </c>
      <c r="Y72" s="98">
        <v>1</v>
      </c>
      <c r="Z72" s="98">
        <v>0</v>
      </c>
      <c r="AA72" s="98">
        <v>0</v>
      </c>
      <c r="AB72" s="98"/>
      <c r="AC72" s="98"/>
      <c r="AD72" s="98"/>
      <c r="AE72" s="98"/>
      <c r="AF72" s="98"/>
      <c r="AG72" s="98"/>
      <c r="AH72" s="98"/>
      <c r="AI72" s="98"/>
      <c r="AJ72" s="98"/>
      <c r="AK72" s="46">
        <f t="shared" ref="AK72:AK135" si="49">SUM(Y72:AJ72)</f>
        <v>1</v>
      </c>
      <c r="AL72" s="54">
        <v>37.333333333333336</v>
      </c>
      <c r="AM72" s="114">
        <f t="shared" ref="AM72:AM135" si="50">SUM(AA72:AL72)</f>
        <v>38.333333333333336</v>
      </c>
      <c r="AN72" s="98">
        <v>0</v>
      </c>
      <c r="AO72" s="98">
        <v>0</v>
      </c>
      <c r="AP72" s="98">
        <v>0</v>
      </c>
      <c r="AQ72" s="98"/>
      <c r="AR72" s="98"/>
      <c r="AS72" s="98"/>
      <c r="AT72" s="98"/>
      <c r="AU72" s="98"/>
      <c r="AV72" s="98"/>
      <c r="AW72" s="98"/>
      <c r="AX72" s="98"/>
      <c r="AY72" s="98"/>
      <c r="AZ72" s="46">
        <f t="shared" ref="AZ72:AZ135" si="51">SUM(AN72:AY72)</f>
        <v>0</v>
      </c>
      <c r="BA72" s="54">
        <v>2</v>
      </c>
      <c r="BB72" s="114">
        <f t="shared" ref="BB72:BB135" si="52">SUM(AP72:BA72)</f>
        <v>2</v>
      </c>
      <c r="BC72" s="98">
        <v>0</v>
      </c>
      <c r="BD72" s="98">
        <v>0</v>
      </c>
      <c r="BE72" s="98">
        <v>0</v>
      </c>
      <c r="BF72" s="98"/>
      <c r="BG72" s="98"/>
      <c r="BH72" s="98"/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/>
      <c r="BV72" s="98"/>
      <c r="BW72" s="98"/>
      <c r="BX72" s="98"/>
      <c r="BY72" s="98"/>
      <c r="BZ72" s="98"/>
      <c r="CA72" s="98"/>
      <c r="CB72" s="98"/>
      <c r="CC72" s="98"/>
      <c r="CD72" s="51">
        <f t="shared" ref="CD72:CD135" si="55">SUM(BR72:CC72)</f>
        <v>2</v>
      </c>
      <c r="CE72" s="54">
        <v>3</v>
      </c>
      <c r="CF72" s="114">
        <f t="shared" ref="CF72:CF135" si="56">SUM(BT72:CE72)</f>
        <v>5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0</v>
      </c>
      <c r="CK72" s="91">
        <f t="shared" si="39"/>
        <v>0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3</v>
      </c>
      <c r="CU72" s="53">
        <f t="shared" ref="CU72:CU135" si="60">IFERROR(CT72/CS72,0)</f>
        <v>4.5918367346938771E-2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0</v>
      </c>
      <c r="M73" s="98"/>
      <c r="N73" s="98"/>
      <c r="O73" s="98"/>
      <c r="P73" s="98"/>
      <c r="Q73" s="98"/>
      <c r="R73" s="98"/>
      <c r="S73" s="98"/>
      <c r="T73" s="98"/>
      <c r="U73" s="98"/>
      <c r="V73" s="46">
        <f t="shared" si="47"/>
        <v>0</v>
      </c>
      <c r="W73" s="54">
        <v>108</v>
      </c>
      <c r="X73" s="114">
        <f t="shared" si="48"/>
        <v>108</v>
      </c>
      <c r="Y73" s="98">
        <v>2</v>
      </c>
      <c r="Z73" s="98">
        <v>3</v>
      </c>
      <c r="AA73" s="98">
        <v>0</v>
      </c>
      <c r="AB73" s="98"/>
      <c r="AC73" s="98"/>
      <c r="AD73" s="98"/>
      <c r="AE73" s="98"/>
      <c r="AF73" s="98"/>
      <c r="AG73" s="98"/>
      <c r="AH73" s="98"/>
      <c r="AI73" s="98"/>
      <c r="AJ73" s="98"/>
      <c r="AK73" s="46">
        <f t="shared" si="49"/>
        <v>5</v>
      </c>
      <c r="AL73" s="54">
        <v>38.666666666666664</v>
      </c>
      <c r="AM73" s="114">
        <f t="shared" si="50"/>
        <v>43.666666666666664</v>
      </c>
      <c r="AN73" s="98">
        <v>1</v>
      </c>
      <c r="AO73" s="98">
        <v>1</v>
      </c>
      <c r="AP73" s="98">
        <v>0</v>
      </c>
      <c r="AQ73" s="98"/>
      <c r="AR73" s="98"/>
      <c r="AS73" s="98"/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/>
      <c r="BG73" s="98"/>
      <c r="BH73" s="98"/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0</v>
      </c>
      <c r="BU73" s="98"/>
      <c r="BV73" s="98"/>
      <c r="BW73" s="98"/>
      <c r="BX73" s="98"/>
      <c r="BY73" s="98"/>
      <c r="BZ73" s="98"/>
      <c r="CA73" s="98"/>
      <c r="CB73" s="98"/>
      <c r="CC73" s="98"/>
      <c r="CD73" s="51">
        <f t="shared" si="55"/>
        <v>3</v>
      </c>
      <c r="CE73" s="54">
        <v>14.333333333333334</v>
      </c>
      <c r="CF73" s="114">
        <f t="shared" si="56"/>
        <v>17.333333333333336</v>
      </c>
      <c r="CG73" s="91">
        <f t="shared" si="57"/>
        <v>3</v>
      </c>
      <c r="CH73" s="91">
        <f t="shared" si="36"/>
        <v>7</v>
      </c>
      <c r="CI73" s="91">
        <f t="shared" si="37"/>
        <v>0</v>
      </c>
      <c r="CJ73" s="91">
        <f t="shared" si="38"/>
        <v>0</v>
      </c>
      <c r="CK73" s="91">
        <f t="shared" si="39"/>
        <v>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10</v>
      </c>
      <c r="CU73" s="53">
        <f t="shared" si="60"/>
        <v>6.147540983606558E-2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1</v>
      </c>
      <c r="M74" s="98"/>
      <c r="N74" s="98"/>
      <c r="O74" s="98"/>
      <c r="P74" s="98"/>
      <c r="Q74" s="98"/>
      <c r="R74" s="98"/>
      <c r="S74" s="98"/>
      <c r="T74" s="98"/>
      <c r="U74" s="98"/>
      <c r="V74" s="46">
        <f t="shared" si="47"/>
        <v>5</v>
      </c>
      <c r="W74" s="54">
        <v>69.666666666666671</v>
      </c>
      <c r="X74" s="114">
        <f t="shared" si="48"/>
        <v>75.666666666666671</v>
      </c>
      <c r="Y74" s="98">
        <v>1</v>
      </c>
      <c r="Z74" s="98">
        <v>1</v>
      </c>
      <c r="AA74" s="98">
        <v>0</v>
      </c>
      <c r="AB74" s="98"/>
      <c r="AC74" s="98"/>
      <c r="AD74" s="98"/>
      <c r="AE74" s="98"/>
      <c r="AF74" s="98"/>
      <c r="AG74" s="98"/>
      <c r="AH74" s="98"/>
      <c r="AI74" s="98"/>
      <c r="AJ74" s="98"/>
      <c r="AK74" s="46">
        <f t="shared" si="49"/>
        <v>2</v>
      </c>
      <c r="AL74" s="54">
        <v>30</v>
      </c>
      <c r="AM74" s="114">
        <f t="shared" si="50"/>
        <v>32</v>
      </c>
      <c r="AN74" s="98">
        <v>0</v>
      </c>
      <c r="AO74" s="98">
        <v>0</v>
      </c>
      <c r="AP74" s="98">
        <v>0</v>
      </c>
      <c r="AQ74" s="98"/>
      <c r="AR74" s="98"/>
      <c r="AS74" s="98"/>
      <c r="AT74" s="98"/>
      <c r="AU74" s="98"/>
      <c r="AV74" s="98"/>
      <c r="AW74" s="98"/>
      <c r="AX74" s="98"/>
      <c r="AY74" s="98"/>
      <c r="AZ74" s="46">
        <f t="shared" si="51"/>
        <v>0</v>
      </c>
      <c r="BA74" s="54">
        <v>2.3333333333333335</v>
      </c>
      <c r="BB74" s="114">
        <f t="shared" si="52"/>
        <v>2.3333333333333335</v>
      </c>
      <c r="BC74" s="98">
        <v>0</v>
      </c>
      <c r="BD74" s="98">
        <v>0</v>
      </c>
      <c r="BE74" s="98">
        <v>0</v>
      </c>
      <c r="BF74" s="98"/>
      <c r="BG74" s="98"/>
      <c r="BH74" s="98"/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0</v>
      </c>
      <c r="BU74" s="98"/>
      <c r="BV74" s="98"/>
      <c r="BW74" s="98"/>
      <c r="BX74" s="98"/>
      <c r="BY74" s="98"/>
      <c r="BZ74" s="98"/>
      <c r="CA74" s="98"/>
      <c r="CB74" s="98"/>
      <c r="CC74" s="98"/>
      <c r="CD74" s="51">
        <f t="shared" si="55"/>
        <v>0</v>
      </c>
      <c r="CE74" s="54">
        <v>0</v>
      </c>
      <c r="CF74" s="114">
        <f t="shared" si="56"/>
        <v>0</v>
      </c>
      <c r="CG74" s="91">
        <f t="shared" si="57"/>
        <v>2</v>
      </c>
      <c r="CH74" s="91">
        <f t="shared" si="36"/>
        <v>4</v>
      </c>
      <c r="CI74" s="91">
        <f t="shared" si="37"/>
        <v>1</v>
      </c>
      <c r="CJ74" s="91">
        <f t="shared" si="38"/>
        <v>0</v>
      </c>
      <c r="CK74" s="91">
        <f t="shared" si="39"/>
        <v>0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7</v>
      </c>
      <c r="CU74" s="53">
        <f t="shared" si="60"/>
        <v>6.8403908794788276E-2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3</v>
      </c>
      <c r="L75" s="98">
        <v>3</v>
      </c>
      <c r="M75" s="98"/>
      <c r="N75" s="98"/>
      <c r="O75" s="98"/>
      <c r="P75" s="98"/>
      <c r="Q75" s="98"/>
      <c r="R75" s="98"/>
      <c r="S75" s="98"/>
      <c r="T75" s="98"/>
      <c r="U75" s="98"/>
      <c r="V75" s="46">
        <f t="shared" si="47"/>
        <v>7</v>
      </c>
      <c r="W75" s="54">
        <v>57.666666666666664</v>
      </c>
      <c r="X75" s="114">
        <f t="shared" si="48"/>
        <v>67.666666666666657</v>
      </c>
      <c r="Y75" s="98">
        <v>2</v>
      </c>
      <c r="Z75" s="98">
        <v>4</v>
      </c>
      <c r="AA75" s="98">
        <v>22</v>
      </c>
      <c r="AB75" s="98"/>
      <c r="AC75" s="98"/>
      <c r="AD75" s="98"/>
      <c r="AE75" s="98"/>
      <c r="AF75" s="98"/>
      <c r="AG75" s="98"/>
      <c r="AH75" s="98"/>
      <c r="AI75" s="98"/>
      <c r="AJ75" s="98"/>
      <c r="AK75" s="46">
        <f t="shared" si="49"/>
        <v>28</v>
      </c>
      <c r="AL75" s="54">
        <v>59.333333333333336</v>
      </c>
      <c r="AM75" s="114">
        <f t="shared" si="50"/>
        <v>109.33333333333334</v>
      </c>
      <c r="AN75" s="98">
        <v>0</v>
      </c>
      <c r="AO75" s="98">
        <v>1</v>
      </c>
      <c r="AP75" s="98">
        <v>0</v>
      </c>
      <c r="AQ75" s="98"/>
      <c r="AR75" s="98"/>
      <c r="AS75" s="98"/>
      <c r="AT75" s="98"/>
      <c r="AU75" s="98"/>
      <c r="AV75" s="98"/>
      <c r="AW75" s="98"/>
      <c r="AX75" s="98"/>
      <c r="AY75" s="98"/>
      <c r="AZ75" s="46">
        <f t="shared" si="51"/>
        <v>1</v>
      </c>
      <c r="BA75" s="54">
        <v>1.6666666666666667</v>
      </c>
      <c r="BB75" s="114">
        <f t="shared" si="52"/>
        <v>2.666666666666667</v>
      </c>
      <c r="BC75" s="98">
        <v>0</v>
      </c>
      <c r="BD75" s="98">
        <v>0</v>
      </c>
      <c r="BE75" s="98">
        <v>0</v>
      </c>
      <c r="BF75" s="98"/>
      <c r="BG75" s="98"/>
      <c r="BH75" s="98"/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0</v>
      </c>
      <c r="BU75" s="98"/>
      <c r="BV75" s="98"/>
      <c r="BW75" s="98"/>
      <c r="BX75" s="98"/>
      <c r="BY75" s="98"/>
      <c r="BZ75" s="98"/>
      <c r="CA75" s="98"/>
      <c r="CB75" s="98"/>
      <c r="CC75" s="98"/>
      <c r="CD75" s="51">
        <f t="shared" si="55"/>
        <v>3</v>
      </c>
      <c r="CE75" s="54">
        <v>5.333333333333333</v>
      </c>
      <c r="CF75" s="114">
        <f t="shared" si="56"/>
        <v>8.3333333333333321</v>
      </c>
      <c r="CG75" s="91">
        <f t="shared" si="57"/>
        <v>3</v>
      </c>
      <c r="CH75" s="91">
        <f t="shared" si="36"/>
        <v>11</v>
      </c>
      <c r="CI75" s="91">
        <f t="shared" si="37"/>
        <v>25</v>
      </c>
      <c r="CJ75" s="91">
        <f t="shared" si="38"/>
        <v>0</v>
      </c>
      <c r="CK75" s="91">
        <f t="shared" si="39"/>
        <v>0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39</v>
      </c>
      <c r="CU75" s="53">
        <f t="shared" si="60"/>
        <v>0.31367292225201071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2</v>
      </c>
      <c r="M76" s="98"/>
      <c r="N76" s="98"/>
      <c r="O76" s="98"/>
      <c r="P76" s="98"/>
      <c r="Q76" s="98"/>
      <c r="R76" s="98"/>
      <c r="S76" s="98"/>
      <c r="T76" s="98"/>
      <c r="U76" s="98"/>
      <c r="V76" s="46">
        <f t="shared" si="47"/>
        <v>4</v>
      </c>
      <c r="W76" s="54">
        <v>182.66666666666666</v>
      </c>
      <c r="X76" s="114">
        <f t="shared" si="48"/>
        <v>188.66666666666666</v>
      </c>
      <c r="Y76" s="98">
        <v>2</v>
      </c>
      <c r="Z76" s="98">
        <v>0</v>
      </c>
      <c r="AA76" s="98">
        <v>1</v>
      </c>
      <c r="AB76" s="98"/>
      <c r="AC76" s="98"/>
      <c r="AD76" s="98"/>
      <c r="AE76" s="98"/>
      <c r="AF76" s="98"/>
      <c r="AG76" s="98"/>
      <c r="AH76" s="98"/>
      <c r="AI76" s="98"/>
      <c r="AJ76" s="98"/>
      <c r="AK76" s="46">
        <f t="shared" si="49"/>
        <v>3</v>
      </c>
      <c r="AL76" s="54">
        <v>67.333333333333329</v>
      </c>
      <c r="AM76" s="114">
        <f t="shared" si="50"/>
        <v>71.333333333333329</v>
      </c>
      <c r="AN76" s="98">
        <v>0</v>
      </c>
      <c r="AO76" s="98">
        <v>0</v>
      </c>
      <c r="AP76" s="98">
        <v>0</v>
      </c>
      <c r="AQ76" s="98"/>
      <c r="AR76" s="98"/>
      <c r="AS76" s="98"/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/>
      <c r="BG76" s="98"/>
      <c r="BH76" s="98"/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/>
      <c r="BV76" s="98"/>
      <c r="BW76" s="98"/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3</v>
      </c>
      <c r="CJ76" s="91">
        <f t="shared" si="38"/>
        <v>0</v>
      </c>
      <c r="CK76" s="91">
        <f t="shared" si="39"/>
        <v>0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7</v>
      </c>
      <c r="CU76" s="53">
        <f t="shared" si="60"/>
        <v>2.7925531914893616E-2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0</v>
      </c>
      <c r="M77" s="98"/>
      <c r="N77" s="98"/>
      <c r="O77" s="98"/>
      <c r="P77" s="98"/>
      <c r="Q77" s="98"/>
      <c r="R77" s="98"/>
      <c r="S77" s="98"/>
      <c r="T77" s="98"/>
      <c r="U77" s="98"/>
      <c r="V77" s="46">
        <f t="shared" si="47"/>
        <v>0</v>
      </c>
      <c r="W77" s="54">
        <v>26.333333333333332</v>
      </c>
      <c r="X77" s="114">
        <f t="shared" si="48"/>
        <v>26.333333333333332</v>
      </c>
      <c r="Y77" s="98">
        <v>1</v>
      </c>
      <c r="Z77" s="98">
        <v>2</v>
      </c>
      <c r="AA77" s="98">
        <v>4</v>
      </c>
      <c r="AB77" s="98"/>
      <c r="AC77" s="98"/>
      <c r="AD77" s="98"/>
      <c r="AE77" s="98"/>
      <c r="AF77" s="98"/>
      <c r="AG77" s="98"/>
      <c r="AH77" s="98"/>
      <c r="AI77" s="98"/>
      <c r="AJ77" s="98"/>
      <c r="AK77" s="46">
        <f t="shared" si="49"/>
        <v>7</v>
      </c>
      <c r="AL77" s="54">
        <v>55</v>
      </c>
      <c r="AM77" s="114">
        <f t="shared" si="50"/>
        <v>66</v>
      </c>
      <c r="AN77" s="98">
        <v>0</v>
      </c>
      <c r="AO77" s="98">
        <v>0</v>
      </c>
      <c r="AP77" s="98">
        <v>0</v>
      </c>
      <c r="AQ77" s="98"/>
      <c r="AR77" s="98"/>
      <c r="AS77" s="98"/>
      <c r="AT77" s="98"/>
      <c r="AU77" s="98"/>
      <c r="AV77" s="98"/>
      <c r="AW77" s="98"/>
      <c r="AX77" s="98"/>
      <c r="AY77" s="98"/>
      <c r="AZ77" s="46">
        <f t="shared" si="51"/>
        <v>0</v>
      </c>
      <c r="BA77" s="54">
        <v>0.66666666666666663</v>
      </c>
      <c r="BB77" s="114">
        <f t="shared" si="52"/>
        <v>0.66666666666666663</v>
      </c>
      <c r="BC77" s="98">
        <v>0</v>
      </c>
      <c r="BD77" s="98">
        <v>0</v>
      </c>
      <c r="BE77" s="98">
        <v>0</v>
      </c>
      <c r="BF77" s="98"/>
      <c r="BG77" s="98"/>
      <c r="BH77" s="98"/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1</v>
      </c>
      <c r="BU77" s="98"/>
      <c r="BV77" s="98"/>
      <c r="BW77" s="98"/>
      <c r="BX77" s="98"/>
      <c r="BY77" s="98"/>
      <c r="BZ77" s="98"/>
      <c r="CA77" s="98"/>
      <c r="CB77" s="98"/>
      <c r="CC77" s="98"/>
      <c r="CD77" s="51">
        <f t="shared" si="55"/>
        <v>1</v>
      </c>
      <c r="CE77" s="54">
        <v>1.3333333333333333</v>
      </c>
      <c r="CF77" s="114">
        <f t="shared" si="56"/>
        <v>3.333333333333333</v>
      </c>
      <c r="CG77" s="91">
        <f t="shared" si="57"/>
        <v>1</v>
      </c>
      <c r="CH77" s="91">
        <f t="shared" si="36"/>
        <v>2</v>
      </c>
      <c r="CI77" s="91">
        <f t="shared" si="37"/>
        <v>5</v>
      </c>
      <c r="CJ77" s="91">
        <f t="shared" si="38"/>
        <v>0</v>
      </c>
      <c r="CK77" s="91">
        <f t="shared" si="39"/>
        <v>0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8</v>
      </c>
      <c r="CU77" s="53">
        <f t="shared" si="60"/>
        <v>9.6000000000000002E-2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/>
      <c r="N78" s="98"/>
      <c r="O78" s="98"/>
      <c r="P78" s="98"/>
      <c r="Q78" s="98"/>
      <c r="R78" s="98"/>
      <c r="S78" s="98"/>
      <c r="T78" s="98"/>
      <c r="U78" s="98"/>
      <c r="V78" s="46">
        <f t="shared" si="47"/>
        <v>0</v>
      </c>
      <c r="W78" s="54">
        <v>53.666666666666664</v>
      </c>
      <c r="X78" s="114">
        <f t="shared" si="48"/>
        <v>53.666666666666664</v>
      </c>
      <c r="Y78" s="98">
        <v>4</v>
      </c>
      <c r="Z78" s="98">
        <v>2</v>
      </c>
      <c r="AA78" s="98">
        <v>0</v>
      </c>
      <c r="AB78" s="98"/>
      <c r="AC78" s="98"/>
      <c r="AD78" s="98"/>
      <c r="AE78" s="98"/>
      <c r="AF78" s="98"/>
      <c r="AG78" s="98"/>
      <c r="AH78" s="98"/>
      <c r="AI78" s="98"/>
      <c r="AJ78" s="98"/>
      <c r="AK78" s="46">
        <f t="shared" si="49"/>
        <v>6</v>
      </c>
      <c r="AL78" s="54">
        <v>22.333333333333332</v>
      </c>
      <c r="AM78" s="114">
        <f t="shared" si="50"/>
        <v>28.333333333333332</v>
      </c>
      <c r="AN78" s="98">
        <v>0</v>
      </c>
      <c r="AO78" s="98">
        <v>0</v>
      </c>
      <c r="AP78" s="98">
        <v>0</v>
      </c>
      <c r="AQ78" s="98"/>
      <c r="AR78" s="98"/>
      <c r="AS78" s="98"/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/>
      <c r="BG78" s="98"/>
      <c r="BH78" s="98"/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0</v>
      </c>
      <c r="BU78" s="98"/>
      <c r="BV78" s="98"/>
      <c r="BW78" s="98"/>
      <c r="BX78" s="98"/>
      <c r="BY78" s="98"/>
      <c r="BZ78" s="98"/>
      <c r="CA78" s="98"/>
      <c r="CB78" s="98"/>
      <c r="CC78" s="98"/>
      <c r="CD78" s="51">
        <f t="shared" si="55"/>
        <v>0</v>
      </c>
      <c r="CE78" s="54">
        <v>0.66666666666666663</v>
      </c>
      <c r="CF78" s="114">
        <f t="shared" si="56"/>
        <v>0.66666666666666663</v>
      </c>
      <c r="CG78" s="91">
        <f t="shared" si="57"/>
        <v>4</v>
      </c>
      <c r="CH78" s="91">
        <f t="shared" si="36"/>
        <v>2</v>
      </c>
      <c r="CI78" s="91">
        <f t="shared" si="37"/>
        <v>0</v>
      </c>
      <c r="CJ78" s="91">
        <f t="shared" si="38"/>
        <v>0</v>
      </c>
      <c r="CK78" s="91">
        <f t="shared" si="39"/>
        <v>0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6</v>
      </c>
      <c r="CU78" s="53">
        <f t="shared" si="60"/>
        <v>7.8260869565217384E-2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6</v>
      </c>
      <c r="M79" s="98"/>
      <c r="N79" s="98"/>
      <c r="O79" s="98"/>
      <c r="P79" s="98"/>
      <c r="Q79" s="98"/>
      <c r="R79" s="98"/>
      <c r="S79" s="98"/>
      <c r="T79" s="98"/>
      <c r="U79" s="98"/>
      <c r="V79" s="46">
        <f t="shared" si="47"/>
        <v>32</v>
      </c>
      <c r="W79" s="54">
        <v>189.66666666666666</v>
      </c>
      <c r="X79" s="114">
        <f t="shared" si="48"/>
        <v>227.66666666666666</v>
      </c>
      <c r="Y79" s="98">
        <v>10</v>
      </c>
      <c r="Z79" s="98">
        <v>8</v>
      </c>
      <c r="AA79" s="98">
        <v>3</v>
      </c>
      <c r="AB79" s="98"/>
      <c r="AC79" s="98"/>
      <c r="AD79" s="98"/>
      <c r="AE79" s="98"/>
      <c r="AF79" s="98"/>
      <c r="AG79" s="98"/>
      <c r="AH79" s="98"/>
      <c r="AI79" s="98"/>
      <c r="AJ79" s="98"/>
      <c r="AK79" s="46">
        <f t="shared" si="49"/>
        <v>21</v>
      </c>
      <c r="AL79" s="54">
        <v>80.666666666666671</v>
      </c>
      <c r="AM79" s="114">
        <f t="shared" si="50"/>
        <v>104.66666666666667</v>
      </c>
      <c r="AN79" s="98">
        <v>0</v>
      </c>
      <c r="AO79" s="98">
        <v>0</v>
      </c>
      <c r="AP79" s="98">
        <v>0</v>
      </c>
      <c r="AQ79" s="98"/>
      <c r="AR79" s="98"/>
      <c r="AS79" s="98"/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/>
      <c r="BG79" s="98"/>
      <c r="BH79" s="98"/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/>
      <c r="BV79" s="98"/>
      <c r="BW79" s="98"/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9</v>
      </c>
      <c r="CJ79" s="91">
        <f t="shared" si="38"/>
        <v>0</v>
      </c>
      <c r="CK79" s="91">
        <f t="shared" si="39"/>
        <v>0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53</v>
      </c>
      <c r="CU79" s="53">
        <f t="shared" si="60"/>
        <v>0.1906474820143885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0</v>
      </c>
      <c r="M80" s="98"/>
      <c r="N80" s="98"/>
      <c r="O80" s="98"/>
      <c r="P80" s="98"/>
      <c r="Q80" s="98"/>
      <c r="R80" s="98"/>
      <c r="S80" s="98"/>
      <c r="T80" s="98"/>
      <c r="U80" s="98"/>
      <c r="V80" s="46">
        <f t="shared" si="47"/>
        <v>2</v>
      </c>
      <c r="W80" s="54">
        <v>58.666666666666664</v>
      </c>
      <c r="X80" s="114">
        <f t="shared" si="48"/>
        <v>60.666666666666664</v>
      </c>
      <c r="Y80" s="98">
        <v>25</v>
      </c>
      <c r="Z80" s="98">
        <v>7</v>
      </c>
      <c r="AA80" s="98">
        <v>24</v>
      </c>
      <c r="AB80" s="98"/>
      <c r="AC80" s="98"/>
      <c r="AD80" s="98"/>
      <c r="AE80" s="98"/>
      <c r="AF80" s="98"/>
      <c r="AG80" s="98"/>
      <c r="AH80" s="98"/>
      <c r="AI80" s="98"/>
      <c r="AJ80" s="98"/>
      <c r="AK80" s="46">
        <f t="shared" si="49"/>
        <v>56</v>
      </c>
      <c r="AL80" s="54">
        <v>317.33333333333331</v>
      </c>
      <c r="AM80" s="114">
        <f t="shared" si="50"/>
        <v>397.33333333333331</v>
      </c>
      <c r="AN80" s="98">
        <v>0</v>
      </c>
      <c r="AO80" s="98">
        <v>0</v>
      </c>
      <c r="AP80" s="98">
        <v>0</v>
      </c>
      <c r="AQ80" s="98"/>
      <c r="AR80" s="98"/>
      <c r="AS80" s="98"/>
      <c r="AT80" s="98"/>
      <c r="AU80" s="98"/>
      <c r="AV80" s="98"/>
      <c r="AW80" s="98"/>
      <c r="AX80" s="98"/>
      <c r="AY80" s="98"/>
      <c r="AZ80" s="46">
        <f t="shared" si="51"/>
        <v>0</v>
      </c>
      <c r="BA80" s="54">
        <v>3.3333333333333335</v>
      </c>
      <c r="BB80" s="114">
        <f t="shared" si="52"/>
        <v>3.3333333333333335</v>
      </c>
      <c r="BC80" s="98">
        <v>0</v>
      </c>
      <c r="BD80" s="98">
        <v>0</v>
      </c>
      <c r="BE80" s="98">
        <v>0</v>
      </c>
      <c r="BF80" s="98"/>
      <c r="BG80" s="98"/>
      <c r="BH80" s="98"/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0</v>
      </c>
      <c r="BU80" s="98"/>
      <c r="BV80" s="98"/>
      <c r="BW80" s="98"/>
      <c r="BX80" s="98"/>
      <c r="BY80" s="98"/>
      <c r="BZ80" s="98"/>
      <c r="CA80" s="98"/>
      <c r="CB80" s="98"/>
      <c r="CC80" s="98"/>
      <c r="CD80" s="51">
        <f t="shared" si="55"/>
        <v>2</v>
      </c>
      <c r="CE80" s="54">
        <v>3.3333333333333335</v>
      </c>
      <c r="CF80" s="114">
        <f t="shared" si="56"/>
        <v>5.3333333333333339</v>
      </c>
      <c r="CG80" s="91">
        <f t="shared" si="57"/>
        <v>28</v>
      </c>
      <c r="CH80" s="91">
        <f t="shared" si="36"/>
        <v>8</v>
      </c>
      <c r="CI80" s="91">
        <f t="shared" si="37"/>
        <v>24</v>
      </c>
      <c r="CJ80" s="91">
        <f t="shared" si="38"/>
        <v>0</v>
      </c>
      <c r="CK80" s="91">
        <f t="shared" si="39"/>
        <v>0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60</v>
      </c>
      <c r="CU80" s="53">
        <f t="shared" si="60"/>
        <v>0.15665796344647523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0</v>
      </c>
      <c r="M81" s="98"/>
      <c r="N81" s="98"/>
      <c r="O81" s="98"/>
      <c r="P81" s="98"/>
      <c r="Q81" s="98"/>
      <c r="R81" s="98"/>
      <c r="S81" s="98"/>
      <c r="T81" s="98"/>
      <c r="U81" s="98"/>
      <c r="V81" s="46">
        <f t="shared" si="47"/>
        <v>1</v>
      </c>
      <c r="W81" s="54">
        <v>14.666666666666666</v>
      </c>
      <c r="X81" s="114">
        <f t="shared" si="48"/>
        <v>15.666666666666666</v>
      </c>
      <c r="Y81" s="98">
        <v>2</v>
      </c>
      <c r="Z81" s="98">
        <v>1</v>
      </c>
      <c r="AA81" s="98">
        <v>0</v>
      </c>
      <c r="AB81" s="98"/>
      <c r="AC81" s="98"/>
      <c r="AD81" s="98"/>
      <c r="AE81" s="98"/>
      <c r="AF81" s="98"/>
      <c r="AG81" s="98"/>
      <c r="AH81" s="98"/>
      <c r="AI81" s="98"/>
      <c r="AJ81" s="98"/>
      <c r="AK81" s="46">
        <f t="shared" si="49"/>
        <v>3</v>
      </c>
      <c r="AL81" s="54">
        <v>25.666666666666668</v>
      </c>
      <c r="AM81" s="114">
        <f t="shared" si="50"/>
        <v>28.666666666666668</v>
      </c>
      <c r="AN81" s="98">
        <v>0</v>
      </c>
      <c r="AO81" s="98">
        <v>0</v>
      </c>
      <c r="AP81" s="98">
        <v>0</v>
      </c>
      <c r="AQ81" s="98"/>
      <c r="AR81" s="98"/>
      <c r="AS81" s="98"/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/>
      <c r="BG81" s="98"/>
      <c r="BH81" s="98"/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/>
      <c r="BV81" s="98"/>
      <c r="BW81" s="98"/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0</v>
      </c>
      <c r="CJ81" s="91">
        <f t="shared" si="38"/>
        <v>0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4</v>
      </c>
      <c r="CU81" s="53">
        <f t="shared" si="60"/>
        <v>9.9173553719008253E-2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/>
      <c r="N82" s="98"/>
      <c r="O82" s="98"/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3</v>
      </c>
      <c r="AB82" s="98"/>
      <c r="AC82" s="98"/>
      <c r="AD82" s="98"/>
      <c r="AE82" s="98"/>
      <c r="AF82" s="98"/>
      <c r="AG82" s="98"/>
      <c r="AH82" s="98"/>
      <c r="AI82" s="98"/>
      <c r="AJ82" s="98"/>
      <c r="AK82" s="46">
        <f t="shared" si="49"/>
        <v>21</v>
      </c>
      <c r="AL82" s="54">
        <v>56.666666666666664</v>
      </c>
      <c r="AM82" s="114">
        <f t="shared" si="50"/>
        <v>80.666666666666657</v>
      </c>
      <c r="AN82" s="98">
        <v>0</v>
      </c>
      <c r="AO82" s="98">
        <v>0</v>
      </c>
      <c r="AP82" s="98">
        <v>0</v>
      </c>
      <c r="AQ82" s="98"/>
      <c r="AR82" s="98"/>
      <c r="AS82" s="98"/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/>
      <c r="BG82" s="98"/>
      <c r="BH82" s="98"/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/>
      <c r="BV82" s="98"/>
      <c r="BW82" s="98"/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3</v>
      </c>
      <c r="CJ82" s="91">
        <f t="shared" si="38"/>
        <v>0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23</v>
      </c>
      <c r="CU82" s="53">
        <f t="shared" si="60"/>
        <v>0.23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/>
      <c r="N83" s="98"/>
      <c r="O83" s="98"/>
      <c r="P83" s="98"/>
      <c r="Q83" s="98"/>
      <c r="R83" s="98"/>
      <c r="S83" s="98"/>
      <c r="T83" s="98"/>
      <c r="U83" s="98"/>
      <c r="V83" s="46">
        <f t="shared" si="47"/>
        <v>5</v>
      </c>
      <c r="W83" s="54">
        <v>6.666666666666667</v>
      </c>
      <c r="X83" s="114">
        <f t="shared" si="48"/>
        <v>11.666666666666668</v>
      </c>
      <c r="Y83" s="98">
        <v>6</v>
      </c>
      <c r="Z83" s="98">
        <v>0</v>
      </c>
      <c r="AA83" s="98">
        <v>0</v>
      </c>
      <c r="AB83" s="98"/>
      <c r="AC83" s="98"/>
      <c r="AD83" s="98"/>
      <c r="AE83" s="98"/>
      <c r="AF83" s="98"/>
      <c r="AG83" s="98"/>
      <c r="AH83" s="98"/>
      <c r="AI83" s="98"/>
      <c r="AJ83" s="98"/>
      <c r="AK83" s="46">
        <f t="shared" si="49"/>
        <v>6</v>
      </c>
      <c r="AL83" s="54">
        <v>19</v>
      </c>
      <c r="AM83" s="114">
        <f t="shared" si="50"/>
        <v>25</v>
      </c>
      <c r="AN83" s="98">
        <v>0</v>
      </c>
      <c r="AO83" s="98">
        <v>0</v>
      </c>
      <c r="AP83" s="98">
        <v>0</v>
      </c>
      <c r="AQ83" s="98"/>
      <c r="AR83" s="98"/>
      <c r="AS83" s="98"/>
      <c r="AT83" s="98"/>
      <c r="AU83" s="98"/>
      <c r="AV83" s="98"/>
      <c r="AW83" s="98"/>
      <c r="AX83" s="98"/>
      <c r="AY83" s="98"/>
      <c r="AZ83" s="46">
        <f t="shared" si="51"/>
        <v>0</v>
      </c>
      <c r="BA83" s="54">
        <v>1.3333333333333333</v>
      </c>
      <c r="BB83" s="114">
        <f t="shared" si="52"/>
        <v>1.3333333333333333</v>
      </c>
      <c r="BC83" s="98">
        <v>0</v>
      </c>
      <c r="BD83" s="98">
        <v>0</v>
      </c>
      <c r="BE83" s="98">
        <v>0</v>
      </c>
      <c r="BF83" s="98"/>
      <c r="BG83" s="98"/>
      <c r="BH83" s="98"/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/>
      <c r="BV83" s="98"/>
      <c r="BW83" s="98"/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0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12</v>
      </c>
      <c r="CU83" s="53">
        <f t="shared" si="60"/>
        <v>0.4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/>
      <c r="N84" s="98"/>
      <c r="O84" s="98"/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/>
      <c r="AC84" s="98"/>
      <c r="AD84" s="98"/>
      <c r="AE84" s="98"/>
      <c r="AF84" s="98"/>
      <c r="AG84" s="98"/>
      <c r="AH84" s="98"/>
      <c r="AI84" s="98"/>
      <c r="AJ84" s="98"/>
      <c r="AK84" s="46">
        <f t="shared" si="49"/>
        <v>0</v>
      </c>
      <c r="AL84" s="54">
        <v>20.666666666666668</v>
      </c>
      <c r="AM84" s="114">
        <f t="shared" si="50"/>
        <v>20.666666666666668</v>
      </c>
      <c r="AN84" s="98">
        <v>0</v>
      </c>
      <c r="AO84" s="98">
        <v>0</v>
      </c>
      <c r="AP84" s="98">
        <v>0</v>
      </c>
      <c r="AQ84" s="98"/>
      <c r="AR84" s="98"/>
      <c r="AS84" s="98"/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/>
      <c r="BG84" s="98"/>
      <c r="BH84" s="98"/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/>
      <c r="BV84" s="98"/>
      <c r="BW84" s="98"/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0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0</v>
      </c>
      <c r="CU84" s="53">
        <f t="shared" si="60"/>
        <v>0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/>
      <c r="N85" s="98"/>
      <c r="O85" s="98"/>
      <c r="P85" s="98"/>
      <c r="Q85" s="98"/>
      <c r="R85" s="98"/>
      <c r="S85" s="98"/>
      <c r="T85" s="98"/>
      <c r="U85" s="98"/>
      <c r="V85" s="46">
        <f t="shared" si="47"/>
        <v>1</v>
      </c>
      <c r="W85" s="54">
        <v>2.3333333333333335</v>
      </c>
      <c r="X85" s="114">
        <f t="shared" si="48"/>
        <v>3.3333333333333335</v>
      </c>
      <c r="Y85" s="98">
        <v>6</v>
      </c>
      <c r="Z85" s="98">
        <v>0</v>
      </c>
      <c r="AA85" s="98">
        <v>0</v>
      </c>
      <c r="AB85" s="98"/>
      <c r="AC85" s="98"/>
      <c r="AD85" s="98"/>
      <c r="AE85" s="98"/>
      <c r="AF85" s="98"/>
      <c r="AG85" s="98"/>
      <c r="AH85" s="98"/>
      <c r="AI85" s="98"/>
      <c r="AJ85" s="98"/>
      <c r="AK85" s="46">
        <f t="shared" si="49"/>
        <v>6</v>
      </c>
      <c r="AL85" s="54">
        <v>26.333333333333332</v>
      </c>
      <c r="AM85" s="114">
        <f t="shared" si="50"/>
        <v>32.333333333333329</v>
      </c>
      <c r="AN85" s="98">
        <v>0</v>
      </c>
      <c r="AO85" s="98">
        <v>0</v>
      </c>
      <c r="AP85" s="98">
        <v>0</v>
      </c>
      <c r="AQ85" s="98"/>
      <c r="AR85" s="98"/>
      <c r="AS85" s="98"/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/>
      <c r="BG85" s="98"/>
      <c r="BH85" s="98"/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/>
      <c r="BV85" s="98"/>
      <c r="BW85" s="98"/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0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7</v>
      </c>
      <c r="CU85" s="53">
        <f t="shared" si="60"/>
        <v>0.2359550561797753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/>
      <c r="N86" s="98"/>
      <c r="O86" s="98"/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/>
      <c r="AC86" s="98"/>
      <c r="AD86" s="98"/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/>
      <c r="AR86" s="98"/>
      <c r="AS86" s="98"/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/>
      <c r="BG86" s="98"/>
      <c r="BH86" s="98"/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/>
      <c r="BV86" s="98"/>
      <c r="BW86" s="98"/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/>
      <c r="N87" s="98"/>
      <c r="O87" s="98"/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0</v>
      </c>
      <c r="AB87" s="98"/>
      <c r="AC87" s="98"/>
      <c r="AD87" s="98"/>
      <c r="AE87" s="98"/>
      <c r="AF87" s="98"/>
      <c r="AG87" s="98"/>
      <c r="AH87" s="98"/>
      <c r="AI87" s="98"/>
      <c r="AJ87" s="98"/>
      <c r="AK87" s="46">
        <f t="shared" si="49"/>
        <v>9</v>
      </c>
      <c r="AL87" s="54">
        <v>19</v>
      </c>
      <c r="AM87" s="114">
        <f t="shared" si="50"/>
        <v>28</v>
      </c>
      <c r="AN87" s="98">
        <v>0</v>
      </c>
      <c r="AO87" s="98">
        <v>0</v>
      </c>
      <c r="AP87" s="98">
        <v>0</v>
      </c>
      <c r="AQ87" s="98"/>
      <c r="AR87" s="98"/>
      <c r="AS87" s="98"/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/>
      <c r="BG87" s="98"/>
      <c r="BH87" s="98"/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/>
      <c r="BV87" s="98"/>
      <c r="BW87" s="98"/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0</v>
      </c>
      <c r="CJ87" s="91">
        <f t="shared" si="38"/>
        <v>0</v>
      </c>
      <c r="CK87" s="91">
        <f t="shared" si="39"/>
        <v>0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9</v>
      </c>
      <c r="CU87" s="53">
        <f t="shared" si="60"/>
        <v>0.43548387096774194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/>
      <c r="N88" s="98"/>
      <c r="O88" s="98"/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/>
      <c r="AC88" s="98"/>
      <c r="AD88" s="98"/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/>
      <c r="AR88" s="98"/>
      <c r="AS88" s="98"/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/>
      <c r="BG88" s="98"/>
      <c r="BH88" s="98"/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/>
      <c r="BV88" s="98"/>
      <c r="BW88" s="98"/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/>
      <c r="N89" s="98"/>
      <c r="O89" s="98"/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3</v>
      </c>
      <c r="AA89" s="98">
        <v>0</v>
      </c>
      <c r="AB89" s="98"/>
      <c r="AC89" s="98"/>
      <c r="AD89" s="98"/>
      <c r="AE89" s="98"/>
      <c r="AF89" s="98"/>
      <c r="AG89" s="98"/>
      <c r="AH89" s="98"/>
      <c r="AI89" s="98"/>
      <c r="AJ89" s="98"/>
      <c r="AK89" s="46">
        <f t="shared" si="49"/>
        <v>11</v>
      </c>
      <c r="AL89" s="54">
        <v>28.666666666666668</v>
      </c>
      <c r="AM89" s="114">
        <f t="shared" si="50"/>
        <v>39.666666666666671</v>
      </c>
      <c r="AN89" s="98">
        <v>0</v>
      </c>
      <c r="AO89" s="98">
        <v>0</v>
      </c>
      <c r="AP89" s="98">
        <v>0</v>
      </c>
      <c r="AQ89" s="98"/>
      <c r="AR89" s="98"/>
      <c r="AS89" s="98"/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/>
      <c r="BG89" s="98"/>
      <c r="BH89" s="98"/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/>
      <c r="BV89" s="98"/>
      <c r="BW89" s="98"/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3</v>
      </c>
      <c r="CI89" s="91">
        <f t="shared" si="37"/>
        <v>0</v>
      </c>
      <c r="CJ89" s="91">
        <f t="shared" si="38"/>
        <v>0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12</v>
      </c>
      <c r="CU89" s="53">
        <f t="shared" si="60"/>
        <v>0.29508196721311469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0</v>
      </c>
      <c r="M90" s="98"/>
      <c r="N90" s="98"/>
      <c r="O90" s="98"/>
      <c r="P90" s="98"/>
      <c r="Q90" s="98"/>
      <c r="R90" s="98"/>
      <c r="S90" s="98"/>
      <c r="T90" s="98"/>
      <c r="U90" s="98"/>
      <c r="V90" s="46">
        <f t="shared" si="47"/>
        <v>0</v>
      </c>
      <c r="W90" s="54">
        <v>3</v>
      </c>
      <c r="X90" s="114">
        <f t="shared" si="48"/>
        <v>3</v>
      </c>
      <c r="Y90" s="98">
        <v>6</v>
      </c>
      <c r="Z90" s="98">
        <v>5</v>
      </c>
      <c r="AA90" s="98">
        <v>3</v>
      </c>
      <c r="AB90" s="98"/>
      <c r="AC90" s="98"/>
      <c r="AD90" s="98"/>
      <c r="AE90" s="98"/>
      <c r="AF90" s="98"/>
      <c r="AG90" s="98"/>
      <c r="AH90" s="98"/>
      <c r="AI90" s="98"/>
      <c r="AJ90" s="98"/>
      <c r="AK90" s="46">
        <f t="shared" si="49"/>
        <v>14</v>
      </c>
      <c r="AL90" s="54">
        <v>46.666666666666664</v>
      </c>
      <c r="AM90" s="114">
        <f t="shared" si="50"/>
        <v>63.666666666666664</v>
      </c>
      <c r="AN90" s="98">
        <v>0</v>
      </c>
      <c r="AO90" s="98">
        <v>0</v>
      </c>
      <c r="AP90" s="98">
        <v>0</v>
      </c>
      <c r="AQ90" s="98"/>
      <c r="AR90" s="98"/>
      <c r="AS90" s="98"/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/>
      <c r="BG90" s="98"/>
      <c r="BH90" s="98"/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/>
      <c r="BV90" s="98"/>
      <c r="BW90" s="98"/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3</v>
      </c>
      <c r="CJ90" s="91">
        <f t="shared" si="38"/>
        <v>0</v>
      </c>
      <c r="CK90" s="91">
        <f t="shared" si="39"/>
        <v>0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14</v>
      </c>
      <c r="CU90" s="53">
        <f t="shared" si="60"/>
        <v>0.27450980392156865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/>
      <c r="N91" s="98"/>
      <c r="O91" s="98"/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/>
      <c r="AC91" s="98"/>
      <c r="AD91" s="98"/>
      <c r="AE91" s="98"/>
      <c r="AF91" s="98"/>
      <c r="AG91" s="98"/>
      <c r="AH91" s="98"/>
      <c r="AI91" s="98"/>
      <c r="AJ91" s="98"/>
      <c r="AK91" s="46">
        <f t="shared" si="49"/>
        <v>6</v>
      </c>
      <c r="AL91" s="54">
        <v>37.333333333333336</v>
      </c>
      <c r="AM91" s="114">
        <f t="shared" si="50"/>
        <v>44.333333333333336</v>
      </c>
      <c r="AN91" s="98">
        <v>0</v>
      </c>
      <c r="AO91" s="98">
        <v>0</v>
      </c>
      <c r="AP91" s="98">
        <v>0</v>
      </c>
      <c r="AQ91" s="98"/>
      <c r="AR91" s="98"/>
      <c r="AS91" s="98"/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/>
      <c r="BG91" s="98"/>
      <c r="BH91" s="98"/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/>
      <c r="BV91" s="98"/>
      <c r="BW91" s="98"/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0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10</v>
      </c>
      <c r="CU91" s="53">
        <f t="shared" si="60"/>
        <v>0.17142857142857143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/>
      <c r="N92" s="98"/>
      <c r="O92" s="98"/>
      <c r="P92" s="98"/>
      <c r="Q92" s="98"/>
      <c r="R92" s="98"/>
      <c r="S92" s="98"/>
      <c r="T92" s="98"/>
      <c r="U92" s="98"/>
      <c r="V92" s="46">
        <f t="shared" si="47"/>
        <v>0</v>
      </c>
      <c r="W92" s="54">
        <v>1.6666666666666667</v>
      </c>
      <c r="X92" s="114">
        <f t="shared" si="48"/>
        <v>1.6666666666666667</v>
      </c>
      <c r="Y92" s="98">
        <v>0</v>
      </c>
      <c r="Z92" s="98">
        <v>0</v>
      </c>
      <c r="AA92" s="98">
        <v>0</v>
      </c>
      <c r="AB92" s="98"/>
      <c r="AC92" s="98"/>
      <c r="AD92" s="98"/>
      <c r="AE92" s="98"/>
      <c r="AF92" s="98"/>
      <c r="AG92" s="98"/>
      <c r="AH92" s="98"/>
      <c r="AI92" s="98"/>
      <c r="AJ92" s="98"/>
      <c r="AK92" s="46">
        <f t="shared" si="49"/>
        <v>0</v>
      </c>
      <c r="AL92" s="54">
        <v>5.333333333333333</v>
      </c>
      <c r="AM92" s="114">
        <f t="shared" si="50"/>
        <v>5.333333333333333</v>
      </c>
      <c r="AN92" s="98">
        <v>0</v>
      </c>
      <c r="AO92" s="98">
        <v>0</v>
      </c>
      <c r="AP92" s="98">
        <v>1</v>
      </c>
      <c r="AQ92" s="98"/>
      <c r="AR92" s="98"/>
      <c r="AS92" s="98"/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/>
      <c r="BG92" s="98"/>
      <c r="BH92" s="98"/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/>
      <c r="BV92" s="98"/>
      <c r="BW92" s="98"/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0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1</v>
      </c>
      <c r="CU92" s="53">
        <f t="shared" si="60"/>
        <v>0.13636363636363638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0</v>
      </c>
      <c r="M93" s="98"/>
      <c r="N93" s="98"/>
      <c r="O93" s="98"/>
      <c r="P93" s="98"/>
      <c r="Q93" s="98"/>
      <c r="R93" s="98"/>
      <c r="S93" s="98"/>
      <c r="T93" s="98"/>
      <c r="U93" s="98"/>
      <c r="V93" s="46">
        <f t="shared" si="47"/>
        <v>8</v>
      </c>
      <c r="W93" s="54">
        <v>5</v>
      </c>
      <c r="X93" s="114">
        <f t="shared" si="48"/>
        <v>13</v>
      </c>
      <c r="Y93" s="98">
        <v>3</v>
      </c>
      <c r="Z93" s="98">
        <v>0</v>
      </c>
      <c r="AA93" s="98">
        <v>0</v>
      </c>
      <c r="AB93" s="98"/>
      <c r="AC93" s="98"/>
      <c r="AD93" s="98"/>
      <c r="AE93" s="98"/>
      <c r="AF93" s="98"/>
      <c r="AG93" s="98"/>
      <c r="AH93" s="98"/>
      <c r="AI93" s="98"/>
      <c r="AJ93" s="98"/>
      <c r="AK93" s="46">
        <f t="shared" si="49"/>
        <v>3</v>
      </c>
      <c r="AL93" s="54">
        <v>29.333333333333332</v>
      </c>
      <c r="AM93" s="114">
        <f t="shared" si="50"/>
        <v>32.333333333333329</v>
      </c>
      <c r="AN93" s="98">
        <v>0</v>
      </c>
      <c r="AO93" s="98">
        <v>0</v>
      </c>
      <c r="AP93" s="98">
        <v>0</v>
      </c>
      <c r="AQ93" s="98"/>
      <c r="AR93" s="98"/>
      <c r="AS93" s="98"/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/>
      <c r="BG93" s="98"/>
      <c r="BH93" s="98"/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0</v>
      </c>
      <c r="BU93" s="98"/>
      <c r="BV93" s="98"/>
      <c r="BW93" s="98"/>
      <c r="BX93" s="98"/>
      <c r="BY93" s="98"/>
      <c r="BZ93" s="98"/>
      <c r="CA93" s="98"/>
      <c r="CB93" s="98"/>
      <c r="CC93" s="98"/>
      <c r="CD93" s="51">
        <f t="shared" si="55"/>
        <v>1</v>
      </c>
      <c r="CE93" s="54">
        <v>0.66666666666666663</v>
      </c>
      <c r="CF93" s="114">
        <f t="shared" si="56"/>
        <v>1.6666666666666665</v>
      </c>
      <c r="CG93" s="91">
        <f t="shared" si="57"/>
        <v>9</v>
      </c>
      <c r="CH93" s="91">
        <f t="shared" si="36"/>
        <v>3</v>
      </c>
      <c r="CI93" s="91">
        <f t="shared" si="37"/>
        <v>0</v>
      </c>
      <c r="CJ93" s="91">
        <f t="shared" si="38"/>
        <v>0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12</v>
      </c>
      <c r="CU93" s="53">
        <f t="shared" si="60"/>
        <v>0.33333333333333343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26</v>
      </c>
      <c r="M94" s="98"/>
      <c r="N94" s="98"/>
      <c r="O94" s="98"/>
      <c r="P94" s="98"/>
      <c r="Q94" s="98"/>
      <c r="R94" s="98"/>
      <c r="S94" s="98"/>
      <c r="T94" s="98"/>
      <c r="U94" s="98"/>
      <c r="V94" s="46">
        <f t="shared" si="47"/>
        <v>44</v>
      </c>
      <c r="W94" s="54">
        <v>137</v>
      </c>
      <c r="X94" s="114">
        <f t="shared" si="48"/>
        <v>207</v>
      </c>
      <c r="Y94" s="98">
        <v>14</v>
      </c>
      <c r="Z94" s="98">
        <v>27</v>
      </c>
      <c r="AA94" s="98">
        <v>57</v>
      </c>
      <c r="AB94" s="98"/>
      <c r="AC94" s="98"/>
      <c r="AD94" s="98"/>
      <c r="AE94" s="98"/>
      <c r="AF94" s="98"/>
      <c r="AG94" s="98"/>
      <c r="AH94" s="98"/>
      <c r="AI94" s="98"/>
      <c r="AJ94" s="98"/>
      <c r="AK94" s="46">
        <f t="shared" si="49"/>
        <v>98</v>
      </c>
      <c r="AL94" s="54">
        <v>150</v>
      </c>
      <c r="AM94" s="114">
        <f t="shared" si="50"/>
        <v>305</v>
      </c>
      <c r="AN94" s="98">
        <v>1</v>
      </c>
      <c r="AO94" s="98">
        <v>0</v>
      </c>
      <c r="AP94" s="98">
        <v>3</v>
      </c>
      <c r="AQ94" s="98"/>
      <c r="AR94" s="98"/>
      <c r="AS94" s="98"/>
      <c r="AT94" s="98"/>
      <c r="AU94" s="98"/>
      <c r="AV94" s="98"/>
      <c r="AW94" s="98"/>
      <c r="AX94" s="98"/>
      <c r="AY94" s="98"/>
      <c r="AZ94" s="46">
        <f t="shared" si="51"/>
        <v>4</v>
      </c>
      <c r="BA94" s="54">
        <v>5</v>
      </c>
      <c r="BB94" s="114">
        <f t="shared" si="52"/>
        <v>12</v>
      </c>
      <c r="BC94" s="98">
        <v>0</v>
      </c>
      <c r="BD94" s="98">
        <v>0</v>
      </c>
      <c r="BE94" s="98">
        <v>0</v>
      </c>
      <c r="BF94" s="98"/>
      <c r="BG94" s="98"/>
      <c r="BH94" s="98"/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31</v>
      </c>
      <c r="BU94" s="98"/>
      <c r="BV94" s="98"/>
      <c r="BW94" s="98"/>
      <c r="BX94" s="98"/>
      <c r="BY94" s="98"/>
      <c r="BZ94" s="98"/>
      <c r="CA94" s="98"/>
      <c r="CB94" s="98"/>
      <c r="CC94" s="98"/>
      <c r="CD94" s="51">
        <f t="shared" si="55"/>
        <v>53</v>
      </c>
      <c r="CE94" s="54">
        <v>16.666666666666668</v>
      </c>
      <c r="CF94" s="114">
        <f t="shared" si="56"/>
        <v>100.66666666666667</v>
      </c>
      <c r="CG94" s="91">
        <f t="shared" si="57"/>
        <v>28</v>
      </c>
      <c r="CH94" s="91">
        <f t="shared" si="36"/>
        <v>54</v>
      </c>
      <c r="CI94" s="91">
        <f t="shared" si="37"/>
        <v>117</v>
      </c>
      <c r="CJ94" s="91">
        <f t="shared" si="38"/>
        <v>0</v>
      </c>
      <c r="CK94" s="91">
        <f t="shared" si="39"/>
        <v>0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199</v>
      </c>
      <c r="CU94" s="53">
        <f t="shared" si="60"/>
        <v>0.64331896551724133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/>
      <c r="N95" s="98"/>
      <c r="O95" s="98"/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8</v>
      </c>
      <c r="AB95" s="98"/>
      <c r="AC95" s="98"/>
      <c r="AD95" s="98"/>
      <c r="AE95" s="98"/>
      <c r="AF95" s="98"/>
      <c r="AG95" s="98"/>
      <c r="AH95" s="98"/>
      <c r="AI95" s="98"/>
      <c r="AJ95" s="98"/>
      <c r="AK95" s="46">
        <f t="shared" si="49"/>
        <v>34</v>
      </c>
      <c r="AL95" s="54">
        <v>24.666666666666668</v>
      </c>
      <c r="AM95" s="114">
        <f t="shared" si="50"/>
        <v>66.666666666666671</v>
      </c>
      <c r="AN95" s="98">
        <v>0</v>
      </c>
      <c r="AO95" s="98">
        <v>0</v>
      </c>
      <c r="AP95" s="98">
        <v>0</v>
      </c>
      <c r="AQ95" s="98"/>
      <c r="AR95" s="98"/>
      <c r="AS95" s="98"/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/>
      <c r="BG95" s="98"/>
      <c r="BH95" s="98"/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/>
      <c r="BV95" s="98"/>
      <c r="BW95" s="98"/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8</v>
      </c>
      <c r="CJ95" s="91">
        <f t="shared" si="38"/>
        <v>0</v>
      </c>
      <c r="CK95" s="91">
        <f t="shared" si="39"/>
        <v>0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35</v>
      </c>
      <c r="CU95" s="53">
        <f t="shared" si="60"/>
        <v>0.63253012048192769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0</v>
      </c>
      <c r="M96" s="98"/>
      <c r="N96" s="98"/>
      <c r="O96" s="98"/>
      <c r="P96" s="98"/>
      <c r="Q96" s="98"/>
      <c r="R96" s="98"/>
      <c r="S96" s="98"/>
      <c r="T96" s="98"/>
      <c r="U96" s="98"/>
      <c r="V96" s="46">
        <f t="shared" si="47"/>
        <v>2</v>
      </c>
      <c r="W96" s="54">
        <v>90.333333333333329</v>
      </c>
      <c r="X96" s="114">
        <f t="shared" si="48"/>
        <v>92.333333333333329</v>
      </c>
      <c r="Y96" s="98">
        <v>4</v>
      </c>
      <c r="Z96" s="98">
        <v>9</v>
      </c>
      <c r="AA96" s="98">
        <v>14</v>
      </c>
      <c r="AB96" s="98"/>
      <c r="AC96" s="98"/>
      <c r="AD96" s="98"/>
      <c r="AE96" s="98"/>
      <c r="AF96" s="98"/>
      <c r="AG96" s="98"/>
      <c r="AH96" s="98"/>
      <c r="AI96" s="98"/>
      <c r="AJ96" s="98"/>
      <c r="AK96" s="46">
        <f t="shared" si="49"/>
        <v>27</v>
      </c>
      <c r="AL96" s="54">
        <v>26</v>
      </c>
      <c r="AM96" s="114">
        <f t="shared" si="50"/>
        <v>67</v>
      </c>
      <c r="AN96" s="98">
        <v>0</v>
      </c>
      <c r="AO96" s="98">
        <v>0</v>
      </c>
      <c r="AP96" s="98">
        <v>0</v>
      </c>
      <c r="AQ96" s="98"/>
      <c r="AR96" s="98"/>
      <c r="AS96" s="98"/>
      <c r="AT96" s="98"/>
      <c r="AU96" s="98"/>
      <c r="AV96" s="98"/>
      <c r="AW96" s="98"/>
      <c r="AX96" s="98"/>
      <c r="AY96" s="98"/>
      <c r="AZ96" s="46">
        <f t="shared" si="51"/>
        <v>0</v>
      </c>
      <c r="BA96" s="54">
        <v>0.33333333333333331</v>
      </c>
      <c r="BB96" s="114">
        <f t="shared" si="52"/>
        <v>0.33333333333333331</v>
      </c>
      <c r="BC96" s="98">
        <v>0</v>
      </c>
      <c r="BD96" s="98">
        <v>0</v>
      </c>
      <c r="BE96" s="98">
        <v>0</v>
      </c>
      <c r="BF96" s="98"/>
      <c r="BG96" s="98"/>
      <c r="BH96" s="98"/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/>
      <c r="BV96" s="98"/>
      <c r="BW96" s="98"/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14</v>
      </c>
      <c r="CJ96" s="91">
        <f t="shared" si="38"/>
        <v>0</v>
      </c>
      <c r="CK96" s="91">
        <f t="shared" si="39"/>
        <v>0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29</v>
      </c>
      <c r="CU96" s="53">
        <f t="shared" si="60"/>
        <v>0.21271393643031788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0</v>
      </c>
      <c r="M97" s="98"/>
      <c r="N97" s="98"/>
      <c r="O97" s="98"/>
      <c r="P97" s="98"/>
      <c r="Q97" s="98"/>
      <c r="R97" s="98"/>
      <c r="S97" s="98"/>
      <c r="T97" s="98"/>
      <c r="U97" s="98"/>
      <c r="V97" s="46">
        <f t="shared" si="47"/>
        <v>1</v>
      </c>
      <c r="W97" s="54">
        <v>78</v>
      </c>
      <c r="X97" s="114">
        <f t="shared" si="48"/>
        <v>79</v>
      </c>
      <c r="Y97" s="98">
        <v>2</v>
      </c>
      <c r="Z97" s="98">
        <v>3</v>
      </c>
      <c r="AA97" s="98">
        <v>0</v>
      </c>
      <c r="AB97" s="98"/>
      <c r="AC97" s="98"/>
      <c r="AD97" s="98"/>
      <c r="AE97" s="98"/>
      <c r="AF97" s="98"/>
      <c r="AG97" s="98"/>
      <c r="AH97" s="98"/>
      <c r="AI97" s="98"/>
      <c r="AJ97" s="98"/>
      <c r="AK97" s="46">
        <f t="shared" si="49"/>
        <v>5</v>
      </c>
      <c r="AL97" s="54">
        <v>29.666666666666668</v>
      </c>
      <c r="AM97" s="114">
        <f t="shared" si="50"/>
        <v>34.666666666666671</v>
      </c>
      <c r="AN97" s="98">
        <v>0</v>
      </c>
      <c r="AO97" s="98">
        <v>0</v>
      </c>
      <c r="AP97" s="98">
        <v>0</v>
      </c>
      <c r="AQ97" s="98"/>
      <c r="AR97" s="98"/>
      <c r="AS97" s="98"/>
      <c r="AT97" s="98"/>
      <c r="AU97" s="98"/>
      <c r="AV97" s="98"/>
      <c r="AW97" s="98"/>
      <c r="AX97" s="98"/>
      <c r="AY97" s="98"/>
      <c r="AZ97" s="46">
        <f t="shared" si="51"/>
        <v>0</v>
      </c>
      <c r="BA97" s="54">
        <v>2.3333333333333335</v>
      </c>
      <c r="BB97" s="114">
        <f t="shared" si="52"/>
        <v>2.3333333333333335</v>
      </c>
      <c r="BC97" s="98">
        <v>0</v>
      </c>
      <c r="BD97" s="98">
        <v>0</v>
      </c>
      <c r="BE97" s="98">
        <v>0</v>
      </c>
      <c r="BF97" s="98"/>
      <c r="BG97" s="98"/>
      <c r="BH97" s="98"/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/>
      <c r="BV97" s="98"/>
      <c r="BW97" s="98"/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0</v>
      </c>
      <c r="CJ97" s="91">
        <f t="shared" si="38"/>
        <v>0</v>
      </c>
      <c r="CK97" s="91">
        <f t="shared" si="39"/>
        <v>0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6</v>
      </c>
      <c r="CU97" s="53">
        <f t="shared" si="60"/>
        <v>5.4545454545454543E-2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/>
      <c r="N98" s="98"/>
      <c r="O98" s="98"/>
      <c r="P98" s="98"/>
      <c r="Q98" s="98"/>
      <c r="R98" s="98"/>
      <c r="S98" s="98"/>
      <c r="T98" s="98"/>
      <c r="U98" s="98"/>
      <c r="V98" s="46">
        <f t="shared" si="47"/>
        <v>7</v>
      </c>
      <c r="W98" s="54">
        <v>46</v>
      </c>
      <c r="X98" s="114">
        <f t="shared" si="48"/>
        <v>58</v>
      </c>
      <c r="Y98" s="98">
        <v>0</v>
      </c>
      <c r="Z98" s="98">
        <v>0</v>
      </c>
      <c r="AA98" s="98">
        <v>0</v>
      </c>
      <c r="AB98" s="98"/>
      <c r="AC98" s="98"/>
      <c r="AD98" s="98"/>
      <c r="AE98" s="98"/>
      <c r="AF98" s="98"/>
      <c r="AG98" s="98"/>
      <c r="AH98" s="98"/>
      <c r="AI98" s="98"/>
      <c r="AJ98" s="98"/>
      <c r="AK98" s="46">
        <f t="shared" si="49"/>
        <v>0</v>
      </c>
      <c r="AL98" s="54">
        <v>53</v>
      </c>
      <c r="AM98" s="114">
        <f t="shared" si="50"/>
        <v>53</v>
      </c>
      <c r="AN98" s="98">
        <v>0</v>
      </c>
      <c r="AO98" s="98">
        <v>0</v>
      </c>
      <c r="AP98" s="98">
        <v>0</v>
      </c>
      <c r="AQ98" s="98"/>
      <c r="AR98" s="98"/>
      <c r="AS98" s="98"/>
      <c r="AT98" s="98"/>
      <c r="AU98" s="98"/>
      <c r="AV98" s="98"/>
      <c r="AW98" s="98"/>
      <c r="AX98" s="98"/>
      <c r="AY98" s="98"/>
      <c r="AZ98" s="46">
        <f t="shared" si="51"/>
        <v>0</v>
      </c>
      <c r="BA98" s="54">
        <v>0.33333333333333331</v>
      </c>
      <c r="BB98" s="114">
        <f t="shared" si="52"/>
        <v>0.33333333333333331</v>
      </c>
      <c r="BC98" s="98">
        <v>0</v>
      </c>
      <c r="BD98" s="98">
        <v>0</v>
      </c>
      <c r="BE98" s="98">
        <v>0</v>
      </c>
      <c r="BF98" s="98"/>
      <c r="BG98" s="98"/>
      <c r="BH98" s="98"/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/>
      <c r="BV98" s="98"/>
      <c r="BW98" s="98"/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2</v>
      </c>
      <c r="CI98" s="91">
        <f t="shared" si="37"/>
        <v>5</v>
      </c>
      <c r="CJ98" s="91">
        <f t="shared" si="38"/>
        <v>0</v>
      </c>
      <c r="CK98" s="91">
        <f t="shared" si="39"/>
        <v>0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7</v>
      </c>
      <c r="CU98" s="53">
        <f t="shared" si="60"/>
        <v>6.9536423841059611E-2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/>
      <c r="N99" s="98"/>
      <c r="O99" s="98"/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/>
      <c r="AC99" s="98"/>
      <c r="AD99" s="98"/>
      <c r="AE99" s="98"/>
      <c r="AF99" s="98"/>
      <c r="AG99" s="98"/>
      <c r="AH99" s="98"/>
      <c r="AI99" s="98"/>
      <c r="AJ99" s="98"/>
      <c r="AK99" s="46">
        <f t="shared" si="49"/>
        <v>3</v>
      </c>
      <c r="AL99" s="54">
        <v>18.333333333333332</v>
      </c>
      <c r="AM99" s="114">
        <f t="shared" si="50"/>
        <v>21.333333333333332</v>
      </c>
      <c r="AN99" s="98">
        <v>0</v>
      </c>
      <c r="AO99" s="98">
        <v>0</v>
      </c>
      <c r="AP99" s="98">
        <v>0</v>
      </c>
      <c r="AQ99" s="98"/>
      <c r="AR99" s="98"/>
      <c r="AS99" s="98"/>
      <c r="AT99" s="98"/>
      <c r="AU99" s="98"/>
      <c r="AV99" s="98"/>
      <c r="AW99" s="98"/>
      <c r="AX99" s="98"/>
      <c r="AY99" s="98"/>
      <c r="AZ99" s="46">
        <f t="shared" si="51"/>
        <v>0</v>
      </c>
      <c r="BA99" s="54">
        <v>0.66666666666666663</v>
      </c>
      <c r="BB99" s="114">
        <f t="shared" si="52"/>
        <v>0.66666666666666663</v>
      </c>
      <c r="BC99" s="98">
        <v>0</v>
      </c>
      <c r="BD99" s="98">
        <v>0</v>
      </c>
      <c r="BE99" s="98">
        <v>0</v>
      </c>
      <c r="BF99" s="98"/>
      <c r="BG99" s="98"/>
      <c r="BH99" s="98"/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/>
      <c r="BV99" s="98"/>
      <c r="BW99" s="98"/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0</v>
      </c>
      <c r="CK99" s="91">
        <f t="shared" si="39"/>
        <v>0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3</v>
      </c>
      <c r="CU99" s="53">
        <f t="shared" si="60"/>
        <v>5.2631578947368418E-2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/>
      <c r="N100" s="98"/>
      <c r="O100" s="98"/>
      <c r="P100" s="98"/>
      <c r="Q100" s="98"/>
      <c r="R100" s="98"/>
      <c r="S100" s="98"/>
      <c r="T100" s="98"/>
      <c r="U100" s="98"/>
      <c r="V100" s="46">
        <f t="shared" si="47"/>
        <v>5</v>
      </c>
      <c r="W100" s="54">
        <v>26</v>
      </c>
      <c r="X100" s="114">
        <f t="shared" si="48"/>
        <v>31</v>
      </c>
      <c r="Y100" s="98">
        <v>5</v>
      </c>
      <c r="Z100" s="98">
        <v>2</v>
      </c>
      <c r="AA100" s="98">
        <v>1</v>
      </c>
      <c r="AB100" s="98"/>
      <c r="AC100" s="98"/>
      <c r="AD100" s="98"/>
      <c r="AE100" s="98"/>
      <c r="AF100" s="98"/>
      <c r="AG100" s="98"/>
      <c r="AH100" s="98"/>
      <c r="AI100" s="98"/>
      <c r="AJ100" s="98"/>
      <c r="AK100" s="46">
        <f t="shared" si="49"/>
        <v>8</v>
      </c>
      <c r="AL100" s="54">
        <v>36.333333333333336</v>
      </c>
      <c r="AM100" s="114">
        <f t="shared" si="50"/>
        <v>45.333333333333336</v>
      </c>
      <c r="AN100" s="98">
        <v>0</v>
      </c>
      <c r="AO100" s="98">
        <v>0</v>
      </c>
      <c r="AP100" s="98">
        <v>0</v>
      </c>
      <c r="AQ100" s="98"/>
      <c r="AR100" s="98"/>
      <c r="AS100" s="98"/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>
        <v>0</v>
      </c>
      <c r="BF100" s="98"/>
      <c r="BG100" s="98"/>
      <c r="BH100" s="98"/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/>
      <c r="BV100" s="98"/>
      <c r="BW100" s="98"/>
      <c r="BX100" s="98"/>
      <c r="BY100" s="98"/>
      <c r="BZ100" s="98"/>
      <c r="CA100" s="98"/>
      <c r="CB100" s="98"/>
      <c r="CC100" s="98"/>
      <c r="CD100" s="51">
        <f t="shared" si="55"/>
        <v>0</v>
      </c>
      <c r="CE100" s="54">
        <v>10.333333333333334</v>
      </c>
      <c r="CF100" s="114">
        <f t="shared" si="56"/>
        <v>10.333333333333334</v>
      </c>
      <c r="CG100" s="91">
        <f t="shared" si="57"/>
        <v>7</v>
      </c>
      <c r="CH100" s="91">
        <f t="shared" si="36"/>
        <v>5</v>
      </c>
      <c r="CI100" s="91">
        <f t="shared" si="37"/>
        <v>1</v>
      </c>
      <c r="CJ100" s="91">
        <f t="shared" si="38"/>
        <v>0</v>
      </c>
      <c r="CK100" s="91">
        <f t="shared" si="39"/>
        <v>0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13</v>
      </c>
      <c r="CU100" s="53">
        <f t="shared" si="60"/>
        <v>0.17488789237668162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1</v>
      </c>
      <c r="M101" s="98"/>
      <c r="N101" s="98"/>
      <c r="O101" s="98"/>
      <c r="P101" s="98"/>
      <c r="Q101" s="98"/>
      <c r="R101" s="98"/>
      <c r="S101" s="98"/>
      <c r="T101" s="98"/>
      <c r="U101" s="98"/>
      <c r="V101" s="46">
        <f t="shared" si="47"/>
        <v>17</v>
      </c>
      <c r="W101" s="54">
        <v>84.666666666666671</v>
      </c>
      <c r="X101" s="114">
        <f t="shared" si="48"/>
        <v>102.66666666666667</v>
      </c>
      <c r="Y101" s="98">
        <v>21</v>
      </c>
      <c r="Z101" s="98">
        <v>16</v>
      </c>
      <c r="AA101" s="98">
        <v>2</v>
      </c>
      <c r="AB101" s="98"/>
      <c r="AC101" s="98"/>
      <c r="AD101" s="98"/>
      <c r="AE101" s="98"/>
      <c r="AF101" s="98"/>
      <c r="AG101" s="98"/>
      <c r="AH101" s="98"/>
      <c r="AI101" s="98"/>
      <c r="AJ101" s="98"/>
      <c r="AK101" s="46">
        <f t="shared" si="49"/>
        <v>39</v>
      </c>
      <c r="AL101" s="54">
        <v>43.666666666666664</v>
      </c>
      <c r="AM101" s="114">
        <f t="shared" si="50"/>
        <v>84.666666666666657</v>
      </c>
      <c r="AN101" s="98">
        <v>0</v>
      </c>
      <c r="AO101" s="98">
        <v>1</v>
      </c>
      <c r="AP101" s="98">
        <v>0</v>
      </c>
      <c r="AQ101" s="98"/>
      <c r="AR101" s="98"/>
      <c r="AS101" s="98"/>
      <c r="AT101" s="98"/>
      <c r="AU101" s="98"/>
      <c r="AV101" s="98"/>
      <c r="AW101" s="98"/>
      <c r="AX101" s="98"/>
      <c r="AY101" s="98"/>
      <c r="AZ101" s="46">
        <f t="shared" si="51"/>
        <v>1</v>
      </c>
      <c r="BA101" s="54">
        <v>6.333333333333333</v>
      </c>
      <c r="BB101" s="114">
        <f t="shared" si="52"/>
        <v>7.333333333333333</v>
      </c>
      <c r="BC101" s="98">
        <v>0</v>
      </c>
      <c r="BD101" s="98">
        <v>0</v>
      </c>
      <c r="BE101" s="98">
        <v>0</v>
      </c>
      <c r="BF101" s="98"/>
      <c r="BG101" s="98"/>
      <c r="BH101" s="98"/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0</v>
      </c>
      <c r="BU101" s="98"/>
      <c r="BV101" s="98"/>
      <c r="BW101" s="98"/>
      <c r="BX101" s="98"/>
      <c r="BY101" s="98"/>
      <c r="BZ101" s="98"/>
      <c r="CA101" s="98"/>
      <c r="CB101" s="98"/>
      <c r="CC101" s="98"/>
      <c r="CD101" s="51">
        <f t="shared" si="55"/>
        <v>1</v>
      </c>
      <c r="CE101" s="54">
        <v>10.666666666666666</v>
      </c>
      <c r="CF101" s="114">
        <f t="shared" si="56"/>
        <v>11.666666666666666</v>
      </c>
      <c r="CG101" s="91">
        <f t="shared" si="57"/>
        <v>32</v>
      </c>
      <c r="CH101" s="91">
        <f t="shared" si="36"/>
        <v>23</v>
      </c>
      <c r="CI101" s="91">
        <f t="shared" si="37"/>
        <v>3</v>
      </c>
      <c r="CJ101" s="91">
        <f t="shared" si="38"/>
        <v>0</v>
      </c>
      <c r="CK101" s="91">
        <f t="shared" si="39"/>
        <v>0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58</v>
      </c>
      <c r="CU101" s="53">
        <f t="shared" si="60"/>
        <v>0.3981693363844393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/>
      <c r="N102" s="98"/>
      <c r="O102" s="98"/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0</v>
      </c>
      <c r="AB102" s="98"/>
      <c r="AC102" s="98"/>
      <c r="AD102" s="98"/>
      <c r="AE102" s="98"/>
      <c r="AF102" s="98"/>
      <c r="AG102" s="98"/>
      <c r="AH102" s="98"/>
      <c r="AI102" s="98"/>
      <c r="AJ102" s="98"/>
      <c r="AK102" s="46">
        <f t="shared" si="49"/>
        <v>2</v>
      </c>
      <c r="AL102" s="54">
        <v>11.333333333333334</v>
      </c>
      <c r="AM102" s="114">
        <f t="shared" si="50"/>
        <v>13.333333333333334</v>
      </c>
      <c r="AN102" s="98">
        <v>0</v>
      </c>
      <c r="AO102" s="98">
        <v>0</v>
      </c>
      <c r="AP102" s="98">
        <v>0</v>
      </c>
      <c r="AQ102" s="98"/>
      <c r="AR102" s="98"/>
      <c r="AS102" s="98"/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/>
      <c r="BG102" s="98"/>
      <c r="BH102" s="98"/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/>
      <c r="BV102" s="98"/>
      <c r="BW102" s="98"/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0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2</v>
      </c>
      <c r="CU102" s="53">
        <f t="shared" si="60"/>
        <v>2.0547945205479454E-2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1</v>
      </c>
      <c r="M103" s="98"/>
      <c r="N103" s="98"/>
      <c r="O103" s="98"/>
      <c r="P103" s="98"/>
      <c r="Q103" s="98"/>
      <c r="R103" s="98"/>
      <c r="S103" s="98"/>
      <c r="T103" s="98"/>
      <c r="U103" s="98"/>
      <c r="V103" s="46">
        <f t="shared" si="47"/>
        <v>4</v>
      </c>
      <c r="W103" s="54">
        <v>53.666666666666664</v>
      </c>
      <c r="X103" s="114">
        <f t="shared" si="48"/>
        <v>58.666666666666664</v>
      </c>
      <c r="Y103" s="98">
        <v>11</v>
      </c>
      <c r="Z103" s="98">
        <v>6</v>
      </c>
      <c r="AA103" s="98">
        <v>4</v>
      </c>
      <c r="AB103" s="98"/>
      <c r="AC103" s="98"/>
      <c r="AD103" s="98"/>
      <c r="AE103" s="98"/>
      <c r="AF103" s="98"/>
      <c r="AG103" s="98"/>
      <c r="AH103" s="98"/>
      <c r="AI103" s="98"/>
      <c r="AJ103" s="98"/>
      <c r="AK103" s="46">
        <f t="shared" si="49"/>
        <v>21</v>
      </c>
      <c r="AL103" s="54">
        <v>21</v>
      </c>
      <c r="AM103" s="114">
        <f t="shared" si="50"/>
        <v>46</v>
      </c>
      <c r="AN103" s="98">
        <v>0</v>
      </c>
      <c r="AO103" s="98">
        <v>0</v>
      </c>
      <c r="AP103" s="98">
        <v>0</v>
      </c>
      <c r="AQ103" s="98"/>
      <c r="AR103" s="98"/>
      <c r="AS103" s="98"/>
      <c r="AT103" s="98"/>
      <c r="AU103" s="98"/>
      <c r="AV103" s="98"/>
      <c r="AW103" s="98"/>
      <c r="AX103" s="98"/>
      <c r="AY103" s="98"/>
      <c r="AZ103" s="46">
        <f t="shared" si="51"/>
        <v>0</v>
      </c>
      <c r="BA103" s="54">
        <v>1</v>
      </c>
      <c r="BB103" s="114">
        <f t="shared" si="52"/>
        <v>1</v>
      </c>
      <c r="BC103" s="98">
        <v>0</v>
      </c>
      <c r="BD103" s="98">
        <v>0</v>
      </c>
      <c r="BE103" s="98">
        <v>0</v>
      </c>
      <c r="BF103" s="98"/>
      <c r="BG103" s="98"/>
      <c r="BH103" s="98"/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/>
      <c r="BV103" s="98"/>
      <c r="BW103" s="98"/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5</v>
      </c>
      <c r="CJ103" s="91">
        <f t="shared" si="38"/>
        <v>0</v>
      </c>
      <c r="CK103" s="91">
        <f t="shared" si="39"/>
        <v>0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25</v>
      </c>
      <c r="CU103" s="53">
        <f t="shared" si="60"/>
        <v>0.32894736842105271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15</v>
      </c>
      <c r="M104" s="98"/>
      <c r="N104" s="98"/>
      <c r="O104" s="98"/>
      <c r="P104" s="98"/>
      <c r="Q104" s="98"/>
      <c r="R104" s="98"/>
      <c r="S104" s="98"/>
      <c r="T104" s="98"/>
      <c r="U104" s="98"/>
      <c r="V104" s="46">
        <f t="shared" si="47"/>
        <v>29</v>
      </c>
      <c r="W104" s="54">
        <v>146.33333333333334</v>
      </c>
      <c r="X104" s="114">
        <f t="shared" si="48"/>
        <v>190.33333333333334</v>
      </c>
      <c r="Y104" s="98">
        <v>69</v>
      </c>
      <c r="Z104" s="98">
        <v>26</v>
      </c>
      <c r="AA104" s="98">
        <v>0</v>
      </c>
      <c r="AB104" s="98"/>
      <c r="AC104" s="98"/>
      <c r="AD104" s="98"/>
      <c r="AE104" s="98"/>
      <c r="AF104" s="98"/>
      <c r="AG104" s="98"/>
      <c r="AH104" s="98"/>
      <c r="AI104" s="98"/>
      <c r="AJ104" s="98"/>
      <c r="AK104" s="46">
        <f t="shared" si="49"/>
        <v>95</v>
      </c>
      <c r="AL104" s="54">
        <v>279.66666666666669</v>
      </c>
      <c r="AM104" s="114">
        <f t="shared" si="50"/>
        <v>374.66666666666669</v>
      </c>
      <c r="AN104" s="98">
        <v>1</v>
      </c>
      <c r="AO104" s="98">
        <v>0</v>
      </c>
      <c r="AP104" s="98">
        <v>1</v>
      </c>
      <c r="AQ104" s="98"/>
      <c r="AR104" s="98"/>
      <c r="AS104" s="98"/>
      <c r="AT104" s="98"/>
      <c r="AU104" s="98"/>
      <c r="AV104" s="98"/>
      <c r="AW104" s="98"/>
      <c r="AX104" s="98"/>
      <c r="AY104" s="98"/>
      <c r="AZ104" s="46">
        <f t="shared" si="51"/>
        <v>2</v>
      </c>
      <c r="BA104" s="54">
        <v>1.6666666666666667</v>
      </c>
      <c r="BB104" s="114">
        <f t="shared" si="52"/>
        <v>4.666666666666667</v>
      </c>
      <c r="BC104" s="98">
        <v>0</v>
      </c>
      <c r="BD104" s="98">
        <v>0</v>
      </c>
      <c r="BE104" s="98">
        <v>0</v>
      </c>
      <c r="BF104" s="98"/>
      <c r="BG104" s="98"/>
      <c r="BH104" s="98"/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9</v>
      </c>
      <c r="BU104" s="98"/>
      <c r="BV104" s="98"/>
      <c r="BW104" s="98"/>
      <c r="BX104" s="98"/>
      <c r="BY104" s="98"/>
      <c r="BZ104" s="98"/>
      <c r="CA104" s="98"/>
      <c r="CB104" s="98"/>
      <c r="CC104" s="98"/>
      <c r="CD104" s="51">
        <f t="shared" si="55"/>
        <v>13</v>
      </c>
      <c r="CE104" s="54">
        <v>9.6666666666666661</v>
      </c>
      <c r="CF104" s="114">
        <f t="shared" si="56"/>
        <v>31.666666666666664</v>
      </c>
      <c r="CG104" s="91">
        <f t="shared" si="57"/>
        <v>78</v>
      </c>
      <c r="CH104" s="91">
        <f t="shared" si="36"/>
        <v>36</v>
      </c>
      <c r="CI104" s="91">
        <f t="shared" si="37"/>
        <v>25</v>
      </c>
      <c r="CJ104" s="91">
        <f t="shared" si="38"/>
        <v>0</v>
      </c>
      <c r="CK104" s="91">
        <f t="shared" si="39"/>
        <v>0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139</v>
      </c>
      <c r="CU104" s="53">
        <f t="shared" si="60"/>
        <v>0.31735159817351594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0</v>
      </c>
      <c r="M105" s="98"/>
      <c r="N105" s="98"/>
      <c r="O105" s="98"/>
      <c r="P105" s="98"/>
      <c r="Q105" s="98"/>
      <c r="R105" s="98"/>
      <c r="S105" s="98"/>
      <c r="T105" s="98"/>
      <c r="U105" s="98"/>
      <c r="V105" s="46">
        <f t="shared" si="47"/>
        <v>9</v>
      </c>
      <c r="W105" s="54">
        <v>57</v>
      </c>
      <c r="X105" s="114">
        <f t="shared" si="48"/>
        <v>66</v>
      </c>
      <c r="Y105" s="98">
        <v>8</v>
      </c>
      <c r="Z105" s="98">
        <v>10</v>
      </c>
      <c r="AA105" s="98">
        <v>0</v>
      </c>
      <c r="AB105" s="98"/>
      <c r="AC105" s="98"/>
      <c r="AD105" s="98"/>
      <c r="AE105" s="98"/>
      <c r="AF105" s="98"/>
      <c r="AG105" s="98"/>
      <c r="AH105" s="98"/>
      <c r="AI105" s="98"/>
      <c r="AJ105" s="98"/>
      <c r="AK105" s="46">
        <f t="shared" si="49"/>
        <v>18</v>
      </c>
      <c r="AL105" s="54">
        <v>149.66666666666666</v>
      </c>
      <c r="AM105" s="114">
        <f t="shared" si="50"/>
        <v>167.66666666666666</v>
      </c>
      <c r="AN105" s="98">
        <v>0</v>
      </c>
      <c r="AO105" s="98">
        <v>0</v>
      </c>
      <c r="AP105" s="98">
        <v>0</v>
      </c>
      <c r="AQ105" s="98"/>
      <c r="AR105" s="98"/>
      <c r="AS105" s="98"/>
      <c r="AT105" s="98"/>
      <c r="AU105" s="98"/>
      <c r="AV105" s="98"/>
      <c r="AW105" s="98"/>
      <c r="AX105" s="98"/>
      <c r="AY105" s="98"/>
      <c r="AZ105" s="46">
        <f t="shared" si="51"/>
        <v>0</v>
      </c>
      <c r="BA105" s="54">
        <v>3.3333333333333335</v>
      </c>
      <c r="BB105" s="114">
        <f t="shared" si="52"/>
        <v>3.3333333333333335</v>
      </c>
      <c r="BC105" s="98">
        <v>0</v>
      </c>
      <c r="BD105" s="98">
        <v>0</v>
      </c>
      <c r="BE105" s="98">
        <v>0</v>
      </c>
      <c r="BF105" s="98"/>
      <c r="BG105" s="98"/>
      <c r="BH105" s="98"/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0</v>
      </c>
      <c r="BU105" s="98"/>
      <c r="BV105" s="98"/>
      <c r="BW105" s="98"/>
      <c r="BX105" s="98"/>
      <c r="BY105" s="98"/>
      <c r="BZ105" s="98"/>
      <c r="CA105" s="98"/>
      <c r="CB105" s="98"/>
      <c r="CC105" s="98"/>
      <c r="CD105" s="51">
        <f t="shared" si="55"/>
        <v>8</v>
      </c>
      <c r="CE105" s="54">
        <v>4</v>
      </c>
      <c r="CF105" s="114">
        <f t="shared" si="56"/>
        <v>12</v>
      </c>
      <c r="CG105" s="91">
        <f t="shared" si="57"/>
        <v>10</v>
      </c>
      <c r="CH105" s="91">
        <f t="shared" si="36"/>
        <v>25</v>
      </c>
      <c r="CI105" s="91">
        <f t="shared" si="37"/>
        <v>0</v>
      </c>
      <c r="CJ105" s="91">
        <f t="shared" si="38"/>
        <v>0</v>
      </c>
      <c r="CK105" s="91">
        <f t="shared" si="39"/>
        <v>0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35</v>
      </c>
      <c r="CU105" s="53">
        <f t="shared" si="60"/>
        <v>0.16355140186915887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/>
      <c r="N106" s="98"/>
      <c r="O106" s="98"/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/>
      <c r="AC106" s="98"/>
      <c r="AD106" s="98"/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/>
      <c r="AR106" s="98"/>
      <c r="AS106" s="98"/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/>
      <c r="BG106" s="98"/>
      <c r="BH106" s="98"/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/>
      <c r="BV106" s="98"/>
      <c r="BW106" s="98"/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/>
      <c r="N107" s="98"/>
      <c r="O107" s="98"/>
      <c r="P107" s="98"/>
      <c r="Q107" s="98"/>
      <c r="R107" s="98"/>
      <c r="S107" s="98"/>
      <c r="T107" s="98"/>
      <c r="U107" s="98"/>
      <c r="V107" s="46">
        <f t="shared" si="47"/>
        <v>0</v>
      </c>
      <c r="W107" s="54">
        <v>85.666666666666671</v>
      </c>
      <c r="X107" s="114">
        <f t="shared" si="48"/>
        <v>85.666666666666671</v>
      </c>
      <c r="Y107" s="98">
        <v>0</v>
      </c>
      <c r="Z107" s="98">
        <v>0</v>
      </c>
      <c r="AA107" s="98">
        <v>0</v>
      </c>
      <c r="AB107" s="98"/>
      <c r="AC107" s="98"/>
      <c r="AD107" s="98"/>
      <c r="AE107" s="98"/>
      <c r="AF107" s="98"/>
      <c r="AG107" s="98"/>
      <c r="AH107" s="98"/>
      <c r="AI107" s="98"/>
      <c r="AJ107" s="98"/>
      <c r="AK107" s="46">
        <f t="shared" si="49"/>
        <v>0</v>
      </c>
      <c r="AL107" s="54">
        <v>152.33333333333334</v>
      </c>
      <c r="AM107" s="114">
        <f t="shared" si="50"/>
        <v>152.33333333333334</v>
      </c>
      <c r="AN107" s="98">
        <v>0</v>
      </c>
      <c r="AO107" s="98">
        <v>0</v>
      </c>
      <c r="AP107" s="98">
        <v>0</v>
      </c>
      <c r="AQ107" s="98"/>
      <c r="AR107" s="98"/>
      <c r="AS107" s="98"/>
      <c r="AT107" s="98"/>
      <c r="AU107" s="98"/>
      <c r="AV107" s="98"/>
      <c r="AW107" s="98"/>
      <c r="AX107" s="98"/>
      <c r="AY107" s="98"/>
      <c r="AZ107" s="46">
        <f t="shared" si="51"/>
        <v>0</v>
      </c>
      <c r="BA107" s="54">
        <v>2.3333333333333335</v>
      </c>
      <c r="BB107" s="114">
        <f t="shared" si="52"/>
        <v>2.3333333333333335</v>
      </c>
      <c r="BC107" s="98">
        <v>0</v>
      </c>
      <c r="BD107" s="98">
        <v>0</v>
      </c>
      <c r="BE107" s="98">
        <v>0</v>
      </c>
      <c r="BF107" s="98"/>
      <c r="BG107" s="98"/>
      <c r="BH107" s="98"/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/>
      <c r="BV107" s="98"/>
      <c r="BW107" s="98"/>
      <c r="BX107" s="98"/>
      <c r="BY107" s="98"/>
      <c r="BZ107" s="98"/>
      <c r="CA107" s="98"/>
      <c r="CB107" s="98"/>
      <c r="CC107" s="98"/>
      <c r="CD107" s="51">
        <f t="shared" si="55"/>
        <v>0</v>
      </c>
      <c r="CE107" s="54">
        <v>0.66666666666666663</v>
      </c>
      <c r="CF107" s="114">
        <f t="shared" si="56"/>
        <v>0.66666666666666663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0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0</v>
      </c>
      <c r="CU107" s="53">
        <f t="shared" si="60"/>
        <v>0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0</v>
      </c>
      <c r="L108" s="98">
        <v>0</v>
      </c>
      <c r="M108" s="98"/>
      <c r="N108" s="98"/>
      <c r="O108" s="98"/>
      <c r="P108" s="98"/>
      <c r="Q108" s="98"/>
      <c r="R108" s="98"/>
      <c r="S108" s="98"/>
      <c r="T108" s="98"/>
      <c r="U108" s="98"/>
      <c r="V108" s="46">
        <f t="shared" si="47"/>
        <v>12</v>
      </c>
      <c r="W108" s="54">
        <v>126.66666666666667</v>
      </c>
      <c r="X108" s="114">
        <f t="shared" si="48"/>
        <v>138.66666666666669</v>
      </c>
      <c r="Y108" s="98">
        <v>1</v>
      </c>
      <c r="Z108" s="98">
        <v>0</v>
      </c>
      <c r="AA108" s="98">
        <v>0</v>
      </c>
      <c r="AB108" s="98"/>
      <c r="AC108" s="98"/>
      <c r="AD108" s="98"/>
      <c r="AE108" s="98"/>
      <c r="AF108" s="98"/>
      <c r="AG108" s="98"/>
      <c r="AH108" s="98"/>
      <c r="AI108" s="98"/>
      <c r="AJ108" s="98"/>
      <c r="AK108" s="46">
        <f t="shared" si="49"/>
        <v>1</v>
      </c>
      <c r="AL108" s="54">
        <v>241</v>
      </c>
      <c r="AM108" s="114">
        <f t="shared" si="50"/>
        <v>242</v>
      </c>
      <c r="AN108" s="98">
        <v>2</v>
      </c>
      <c r="AO108" s="98">
        <v>0</v>
      </c>
      <c r="AP108" s="98">
        <v>0</v>
      </c>
      <c r="AQ108" s="98"/>
      <c r="AR108" s="98"/>
      <c r="AS108" s="98"/>
      <c r="AT108" s="98"/>
      <c r="AU108" s="98"/>
      <c r="AV108" s="98"/>
      <c r="AW108" s="98"/>
      <c r="AX108" s="98"/>
      <c r="AY108" s="98"/>
      <c r="AZ108" s="46">
        <f t="shared" si="51"/>
        <v>2</v>
      </c>
      <c r="BA108" s="54">
        <v>4.666666666666667</v>
      </c>
      <c r="BB108" s="114">
        <f t="shared" si="52"/>
        <v>6.666666666666667</v>
      </c>
      <c r="BC108" s="98">
        <v>0</v>
      </c>
      <c r="BD108" s="98">
        <v>0</v>
      </c>
      <c r="BE108" s="98">
        <v>0</v>
      </c>
      <c r="BF108" s="98"/>
      <c r="BG108" s="98"/>
      <c r="BH108" s="98"/>
      <c r="BI108" s="98"/>
      <c r="BJ108" s="98"/>
      <c r="BK108" s="98"/>
      <c r="BL108" s="98"/>
      <c r="BM108" s="98"/>
      <c r="BN108" s="98"/>
      <c r="BO108" s="51">
        <f t="shared" si="53"/>
        <v>0</v>
      </c>
      <c r="BP108" s="54">
        <v>0</v>
      </c>
      <c r="BQ108" s="114">
        <f t="shared" si="54"/>
        <v>0</v>
      </c>
      <c r="BR108" s="98">
        <v>1</v>
      </c>
      <c r="BS108" s="98">
        <v>0</v>
      </c>
      <c r="BT108" s="98">
        <v>0</v>
      </c>
      <c r="BU108" s="98"/>
      <c r="BV108" s="98"/>
      <c r="BW108" s="98"/>
      <c r="BX108" s="98"/>
      <c r="BY108" s="98"/>
      <c r="BZ108" s="98"/>
      <c r="CA108" s="98"/>
      <c r="CB108" s="98"/>
      <c r="CC108" s="98"/>
      <c r="CD108" s="51">
        <f t="shared" si="55"/>
        <v>1</v>
      </c>
      <c r="CE108" s="54">
        <v>7.666666666666667</v>
      </c>
      <c r="CF108" s="114">
        <f t="shared" si="56"/>
        <v>8.6666666666666679</v>
      </c>
      <c r="CG108" s="91">
        <f t="shared" si="57"/>
        <v>16</v>
      </c>
      <c r="CH108" s="91">
        <f t="shared" si="36"/>
        <v>0</v>
      </c>
      <c r="CI108" s="91">
        <f t="shared" si="37"/>
        <v>0</v>
      </c>
      <c r="CJ108" s="91">
        <f t="shared" si="38"/>
        <v>0</v>
      </c>
      <c r="CK108" s="91">
        <f t="shared" si="39"/>
        <v>0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16</v>
      </c>
      <c r="CU108" s="53">
        <f t="shared" si="60"/>
        <v>4.2105263157894729E-2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/>
      <c r="N109" s="98"/>
      <c r="O109" s="98"/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/>
      <c r="AC109" s="98"/>
      <c r="AD109" s="98"/>
      <c r="AE109" s="98"/>
      <c r="AF109" s="98"/>
      <c r="AG109" s="98"/>
      <c r="AH109" s="98"/>
      <c r="AI109" s="98"/>
      <c r="AJ109" s="98"/>
      <c r="AK109" s="46">
        <f t="shared" si="49"/>
        <v>9</v>
      </c>
      <c r="AL109" s="54">
        <v>14.666666666666666</v>
      </c>
      <c r="AM109" s="114">
        <f t="shared" si="50"/>
        <v>25.666666666666664</v>
      </c>
      <c r="AN109" s="98">
        <v>0</v>
      </c>
      <c r="AO109" s="98">
        <v>0</v>
      </c>
      <c r="AP109" s="98">
        <v>0</v>
      </c>
      <c r="AQ109" s="98"/>
      <c r="AR109" s="98"/>
      <c r="AS109" s="98"/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/>
      <c r="BG109" s="98"/>
      <c r="BH109" s="98"/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/>
      <c r="BV109" s="98"/>
      <c r="BW109" s="98"/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9</v>
      </c>
      <c r="CU109" s="53">
        <f t="shared" si="60"/>
        <v>0.14754098360655737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/>
      <c r="N110" s="98"/>
      <c r="O110" s="98"/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/>
      <c r="AC110" s="98"/>
      <c r="AD110" s="98"/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/>
      <c r="AR110" s="98"/>
      <c r="AS110" s="98"/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/>
      <c r="BG110" s="98"/>
      <c r="BH110" s="98"/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/>
      <c r="BV110" s="98"/>
      <c r="BW110" s="98"/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/>
      <c r="N111" s="98"/>
      <c r="O111" s="98"/>
      <c r="P111" s="98"/>
      <c r="Q111" s="98"/>
      <c r="R111" s="98"/>
      <c r="S111" s="98"/>
      <c r="T111" s="98"/>
      <c r="U111" s="98"/>
      <c r="V111" s="46">
        <f t="shared" si="47"/>
        <v>7</v>
      </c>
      <c r="W111" s="54">
        <v>31.333333333333332</v>
      </c>
      <c r="X111" s="114">
        <f t="shared" si="48"/>
        <v>43.333333333333329</v>
      </c>
      <c r="Y111" s="98">
        <v>0</v>
      </c>
      <c r="Z111" s="98">
        <v>0</v>
      </c>
      <c r="AA111" s="98">
        <v>0</v>
      </c>
      <c r="AB111" s="98"/>
      <c r="AC111" s="98"/>
      <c r="AD111" s="98"/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/>
      <c r="AR111" s="98"/>
      <c r="AS111" s="98"/>
      <c r="AT111" s="98"/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/>
      <c r="BG111" s="98"/>
      <c r="BH111" s="98"/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/>
      <c r="BV111" s="98"/>
      <c r="BW111" s="98"/>
      <c r="BX111" s="98"/>
      <c r="BY111" s="98"/>
      <c r="BZ111" s="98"/>
      <c r="CA111" s="98"/>
      <c r="CB111" s="98"/>
      <c r="CC111" s="98"/>
      <c r="CD111" s="51">
        <f t="shared" si="55"/>
        <v>1</v>
      </c>
      <c r="CE111" s="54">
        <v>0</v>
      </c>
      <c r="CF111" s="114">
        <f t="shared" si="56"/>
        <v>2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9</v>
      </c>
      <c r="CU111" s="53">
        <f t="shared" si="60"/>
        <v>0.18620689655172412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1</v>
      </c>
      <c r="M112" s="98"/>
      <c r="N112" s="98"/>
      <c r="O112" s="98"/>
      <c r="P112" s="98"/>
      <c r="Q112" s="98"/>
      <c r="R112" s="98"/>
      <c r="S112" s="98"/>
      <c r="T112" s="98"/>
      <c r="U112" s="98"/>
      <c r="V112" s="46">
        <f t="shared" si="47"/>
        <v>12</v>
      </c>
      <c r="W112" s="54">
        <v>116.66666666666667</v>
      </c>
      <c r="X112" s="114">
        <f t="shared" si="48"/>
        <v>129.66666666666669</v>
      </c>
      <c r="Y112" s="98">
        <v>23</v>
      </c>
      <c r="Z112" s="98">
        <v>12</v>
      </c>
      <c r="AA112" s="98">
        <v>0</v>
      </c>
      <c r="AB112" s="98"/>
      <c r="AC112" s="98"/>
      <c r="AD112" s="98"/>
      <c r="AE112" s="98"/>
      <c r="AF112" s="98"/>
      <c r="AG112" s="98"/>
      <c r="AH112" s="98"/>
      <c r="AI112" s="98"/>
      <c r="AJ112" s="98"/>
      <c r="AK112" s="46">
        <f t="shared" si="49"/>
        <v>35</v>
      </c>
      <c r="AL112" s="54">
        <v>244.66666666666666</v>
      </c>
      <c r="AM112" s="114">
        <f t="shared" si="50"/>
        <v>279.66666666666663</v>
      </c>
      <c r="AN112" s="98">
        <v>0</v>
      </c>
      <c r="AO112" s="98">
        <v>0</v>
      </c>
      <c r="AP112" s="98">
        <v>0</v>
      </c>
      <c r="AQ112" s="98"/>
      <c r="AR112" s="98"/>
      <c r="AS112" s="98"/>
      <c r="AT112" s="98"/>
      <c r="AU112" s="98"/>
      <c r="AV112" s="98"/>
      <c r="AW112" s="98"/>
      <c r="AX112" s="98"/>
      <c r="AY112" s="98"/>
      <c r="AZ112" s="46">
        <f t="shared" si="51"/>
        <v>0</v>
      </c>
      <c r="BA112" s="54">
        <v>3.6666666666666665</v>
      </c>
      <c r="BB112" s="114">
        <f t="shared" si="52"/>
        <v>3.6666666666666665</v>
      </c>
      <c r="BC112" s="98">
        <v>0</v>
      </c>
      <c r="BD112" s="98">
        <v>0</v>
      </c>
      <c r="BE112" s="98">
        <v>0</v>
      </c>
      <c r="BF112" s="98"/>
      <c r="BG112" s="98"/>
      <c r="BH112" s="98"/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/>
      <c r="BV112" s="98"/>
      <c r="BW112" s="98"/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</v>
      </c>
      <c r="CJ112" s="91">
        <f t="shared" si="38"/>
        <v>0</v>
      </c>
      <c r="CK112" s="91">
        <f t="shared" si="39"/>
        <v>0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47</v>
      </c>
      <c r="CU112" s="53">
        <f t="shared" si="60"/>
        <v>0.12702702702702703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/>
      <c r="N113" s="98"/>
      <c r="O113" s="98"/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/>
      <c r="AC113" s="98"/>
      <c r="AD113" s="98"/>
      <c r="AE113" s="98"/>
      <c r="AF113" s="98"/>
      <c r="AG113" s="98"/>
      <c r="AH113" s="98"/>
      <c r="AI113" s="98"/>
      <c r="AJ113" s="98"/>
      <c r="AK113" s="46">
        <f t="shared" si="49"/>
        <v>0</v>
      </c>
      <c r="AL113" s="54">
        <v>6</v>
      </c>
      <c r="AM113" s="114">
        <f t="shared" si="50"/>
        <v>6</v>
      </c>
      <c r="AN113" s="98">
        <v>0</v>
      </c>
      <c r="AO113" s="98">
        <v>0</v>
      </c>
      <c r="AP113" s="98">
        <v>0</v>
      </c>
      <c r="AQ113" s="98"/>
      <c r="AR113" s="98"/>
      <c r="AS113" s="98"/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/>
      <c r="BG113" s="98"/>
      <c r="BH113" s="98"/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/>
      <c r="BV113" s="98"/>
      <c r="BW113" s="98"/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0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0</v>
      </c>
      <c r="CU113" s="53">
        <f t="shared" si="60"/>
        <v>0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/>
      <c r="N114" s="98"/>
      <c r="O114" s="98"/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7</v>
      </c>
      <c r="AB114" s="98"/>
      <c r="AC114" s="98"/>
      <c r="AD114" s="98"/>
      <c r="AE114" s="98"/>
      <c r="AF114" s="98"/>
      <c r="AG114" s="98"/>
      <c r="AH114" s="98"/>
      <c r="AI114" s="98"/>
      <c r="AJ114" s="98"/>
      <c r="AK114" s="46">
        <f t="shared" si="49"/>
        <v>62</v>
      </c>
      <c r="AL114" s="54">
        <v>37</v>
      </c>
      <c r="AM114" s="114">
        <f t="shared" si="50"/>
        <v>106</v>
      </c>
      <c r="AN114" s="98">
        <v>1</v>
      </c>
      <c r="AO114" s="98">
        <v>0</v>
      </c>
      <c r="AP114" s="98">
        <v>1</v>
      </c>
      <c r="AQ114" s="98"/>
      <c r="AR114" s="98"/>
      <c r="AS114" s="98"/>
      <c r="AT114" s="98"/>
      <c r="AU114" s="98"/>
      <c r="AV114" s="98"/>
      <c r="AW114" s="98"/>
      <c r="AX114" s="98"/>
      <c r="AY114" s="98"/>
      <c r="AZ114" s="46">
        <f t="shared" si="51"/>
        <v>2</v>
      </c>
      <c r="BA114" s="54">
        <v>1</v>
      </c>
      <c r="BB114" s="114">
        <f t="shared" si="52"/>
        <v>4</v>
      </c>
      <c r="BC114" s="98">
        <v>0</v>
      </c>
      <c r="BD114" s="98">
        <v>0</v>
      </c>
      <c r="BE114" s="98">
        <v>0</v>
      </c>
      <c r="BF114" s="98"/>
      <c r="BG114" s="98"/>
      <c r="BH114" s="98"/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/>
      <c r="BV114" s="98"/>
      <c r="BW114" s="98"/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21</v>
      </c>
      <c r="CI114" s="91">
        <f t="shared" si="37"/>
        <v>9</v>
      </c>
      <c r="CJ114" s="91">
        <f t="shared" si="38"/>
        <v>0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66</v>
      </c>
      <c r="CU114" s="53">
        <f t="shared" si="60"/>
        <v>0.81147540983606559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/>
      <c r="N115" s="98"/>
      <c r="O115" s="98"/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/>
      <c r="AC115" s="98"/>
      <c r="AD115" s="98"/>
      <c r="AE115" s="98"/>
      <c r="AF115" s="98"/>
      <c r="AG115" s="98"/>
      <c r="AH115" s="98"/>
      <c r="AI115" s="98"/>
      <c r="AJ115" s="98"/>
      <c r="AK115" s="46">
        <f t="shared" si="49"/>
        <v>7</v>
      </c>
      <c r="AL115" s="54">
        <v>35</v>
      </c>
      <c r="AM115" s="114">
        <f t="shared" si="50"/>
        <v>42</v>
      </c>
      <c r="AN115" s="98">
        <v>0</v>
      </c>
      <c r="AO115" s="98">
        <v>0</v>
      </c>
      <c r="AP115" s="98">
        <v>0</v>
      </c>
      <c r="AQ115" s="98"/>
      <c r="AR115" s="98"/>
      <c r="AS115" s="98"/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/>
      <c r="BG115" s="98"/>
      <c r="BH115" s="98"/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/>
      <c r="BV115" s="98"/>
      <c r="BW115" s="98"/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0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7</v>
      </c>
      <c r="CU115" s="53">
        <f t="shared" si="60"/>
        <v>0.14685314685314685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43</v>
      </c>
      <c r="M116" s="98"/>
      <c r="N116" s="98"/>
      <c r="O116" s="98"/>
      <c r="P116" s="98"/>
      <c r="Q116" s="98"/>
      <c r="R116" s="98"/>
      <c r="S116" s="98"/>
      <c r="T116" s="98"/>
      <c r="U116" s="98"/>
      <c r="V116" s="46">
        <f t="shared" si="47"/>
        <v>80</v>
      </c>
      <c r="W116" s="54">
        <v>399</v>
      </c>
      <c r="X116" s="114">
        <f t="shared" si="48"/>
        <v>522</v>
      </c>
      <c r="Y116" s="98">
        <v>21</v>
      </c>
      <c r="Z116" s="98">
        <v>4</v>
      </c>
      <c r="AA116" s="98">
        <v>5</v>
      </c>
      <c r="AB116" s="98"/>
      <c r="AC116" s="98"/>
      <c r="AD116" s="98"/>
      <c r="AE116" s="98"/>
      <c r="AF116" s="98"/>
      <c r="AG116" s="98"/>
      <c r="AH116" s="98"/>
      <c r="AI116" s="98"/>
      <c r="AJ116" s="98"/>
      <c r="AK116" s="46">
        <f t="shared" si="49"/>
        <v>30</v>
      </c>
      <c r="AL116" s="54">
        <v>284</v>
      </c>
      <c r="AM116" s="114">
        <f t="shared" si="50"/>
        <v>319</v>
      </c>
      <c r="AN116" s="98">
        <v>2</v>
      </c>
      <c r="AO116" s="98">
        <v>0</v>
      </c>
      <c r="AP116" s="98">
        <v>0</v>
      </c>
      <c r="AQ116" s="98"/>
      <c r="AR116" s="98"/>
      <c r="AS116" s="98"/>
      <c r="AT116" s="98"/>
      <c r="AU116" s="98"/>
      <c r="AV116" s="98"/>
      <c r="AW116" s="98"/>
      <c r="AX116" s="98"/>
      <c r="AY116" s="98"/>
      <c r="AZ116" s="46">
        <f t="shared" si="51"/>
        <v>2</v>
      </c>
      <c r="BA116" s="54">
        <v>3</v>
      </c>
      <c r="BB116" s="114">
        <f t="shared" si="52"/>
        <v>5</v>
      </c>
      <c r="BC116" s="98">
        <v>0</v>
      </c>
      <c r="BD116" s="98">
        <v>0</v>
      </c>
      <c r="BE116" s="98">
        <v>0</v>
      </c>
      <c r="BF116" s="98"/>
      <c r="BG116" s="98"/>
      <c r="BH116" s="98"/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/>
      <c r="BV116" s="98"/>
      <c r="BW116" s="98"/>
      <c r="BX116" s="98"/>
      <c r="BY116" s="98"/>
      <c r="BZ116" s="98"/>
      <c r="CA116" s="98"/>
      <c r="CB116" s="98"/>
      <c r="CC116" s="98"/>
      <c r="CD116" s="51">
        <f t="shared" si="55"/>
        <v>3</v>
      </c>
      <c r="CE116" s="54">
        <v>40.333333333333336</v>
      </c>
      <c r="CF116" s="114">
        <f t="shared" si="56"/>
        <v>43.333333333333336</v>
      </c>
      <c r="CG116" s="91">
        <f t="shared" si="57"/>
        <v>49</v>
      </c>
      <c r="CH116" s="91">
        <f t="shared" si="36"/>
        <v>18</v>
      </c>
      <c r="CI116" s="91">
        <f t="shared" si="37"/>
        <v>48</v>
      </c>
      <c r="CJ116" s="91">
        <f t="shared" si="38"/>
        <v>0</v>
      </c>
      <c r="CK116" s="91">
        <f t="shared" si="39"/>
        <v>0</v>
      </c>
      <c r="CL116" s="91">
        <f t="shared" si="40"/>
        <v>0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115</v>
      </c>
      <c r="CU116" s="53">
        <f t="shared" si="60"/>
        <v>0.15825688073394495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/>
      <c r="N117" s="98"/>
      <c r="O117" s="98"/>
      <c r="P117" s="98"/>
      <c r="Q117" s="98"/>
      <c r="R117" s="98"/>
      <c r="S117" s="98"/>
      <c r="T117" s="98"/>
      <c r="U117" s="98"/>
      <c r="V117" s="46">
        <f t="shared" si="47"/>
        <v>1</v>
      </c>
      <c r="W117" s="54">
        <v>34.333333333333336</v>
      </c>
      <c r="X117" s="114">
        <f t="shared" si="48"/>
        <v>36.333333333333336</v>
      </c>
      <c r="Y117" s="98">
        <v>0</v>
      </c>
      <c r="Z117" s="98">
        <v>0</v>
      </c>
      <c r="AA117" s="98">
        <v>6</v>
      </c>
      <c r="AB117" s="98"/>
      <c r="AC117" s="98"/>
      <c r="AD117" s="98"/>
      <c r="AE117" s="98"/>
      <c r="AF117" s="98"/>
      <c r="AG117" s="98"/>
      <c r="AH117" s="98"/>
      <c r="AI117" s="98"/>
      <c r="AJ117" s="98"/>
      <c r="AK117" s="46">
        <f t="shared" si="49"/>
        <v>6</v>
      </c>
      <c r="AL117" s="54">
        <v>32.333333333333336</v>
      </c>
      <c r="AM117" s="114">
        <f t="shared" si="50"/>
        <v>44.333333333333336</v>
      </c>
      <c r="AN117" s="98">
        <v>0</v>
      </c>
      <c r="AO117" s="98">
        <v>0</v>
      </c>
      <c r="AP117" s="98">
        <v>0</v>
      </c>
      <c r="AQ117" s="98"/>
      <c r="AR117" s="98"/>
      <c r="AS117" s="98"/>
      <c r="AT117" s="98"/>
      <c r="AU117" s="98"/>
      <c r="AV117" s="98"/>
      <c r="AW117" s="98"/>
      <c r="AX117" s="98"/>
      <c r="AY117" s="98"/>
      <c r="AZ117" s="46">
        <f t="shared" si="51"/>
        <v>0</v>
      </c>
      <c r="BA117" s="54">
        <v>1</v>
      </c>
      <c r="BB117" s="114">
        <f t="shared" si="52"/>
        <v>1</v>
      </c>
      <c r="BC117" s="98">
        <v>0</v>
      </c>
      <c r="BD117" s="98">
        <v>0</v>
      </c>
      <c r="BE117" s="98">
        <v>0</v>
      </c>
      <c r="BF117" s="98"/>
      <c r="BG117" s="98"/>
      <c r="BH117" s="98"/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/>
      <c r="BV117" s="98"/>
      <c r="BW117" s="98"/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7</v>
      </c>
      <c r="CJ117" s="91">
        <f t="shared" si="38"/>
        <v>0</v>
      </c>
      <c r="CK117" s="91">
        <f t="shared" si="39"/>
        <v>0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7</v>
      </c>
      <c r="CU117" s="53">
        <f t="shared" si="60"/>
        <v>0.10243902439024388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1</v>
      </c>
      <c r="M118" s="98"/>
      <c r="N118" s="98"/>
      <c r="O118" s="98"/>
      <c r="P118" s="98"/>
      <c r="Q118" s="98"/>
      <c r="R118" s="98"/>
      <c r="S118" s="98"/>
      <c r="T118" s="98"/>
      <c r="U118" s="98"/>
      <c r="V118" s="46">
        <f t="shared" si="47"/>
        <v>4</v>
      </c>
      <c r="W118" s="54">
        <v>65.666666666666671</v>
      </c>
      <c r="X118" s="114">
        <f t="shared" si="48"/>
        <v>70.666666666666671</v>
      </c>
      <c r="Y118" s="98">
        <v>8</v>
      </c>
      <c r="Z118" s="98">
        <v>9</v>
      </c>
      <c r="AA118" s="98">
        <v>0</v>
      </c>
      <c r="AB118" s="98"/>
      <c r="AC118" s="98"/>
      <c r="AD118" s="98"/>
      <c r="AE118" s="98"/>
      <c r="AF118" s="98"/>
      <c r="AG118" s="98"/>
      <c r="AH118" s="98"/>
      <c r="AI118" s="98"/>
      <c r="AJ118" s="98"/>
      <c r="AK118" s="46">
        <f t="shared" si="49"/>
        <v>17</v>
      </c>
      <c r="AL118" s="54">
        <v>78</v>
      </c>
      <c r="AM118" s="114">
        <f t="shared" si="50"/>
        <v>95</v>
      </c>
      <c r="AN118" s="98">
        <v>0</v>
      </c>
      <c r="AO118" s="98">
        <v>0</v>
      </c>
      <c r="AP118" s="98">
        <v>0</v>
      </c>
      <c r="AQ118" s="98"/>
      <c r="AR118" s="98"/>
      <c r="AS118" s="98"/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/>
      <c r="BG118" s="98"/>
      <c r="BH118" s="98"/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/>
      <c r="BV118" s="98"/>
      <c r="BW118" s="98"/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</v>
      </c>
      <c r="CJ118" s="91">
        <f t="shared" si="38"/>
        <v>0</v>
      </c>
      <c r="CK118" s="91">
        <f t="shared" si="39"/>
        <v>0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21</v>
      </c>
      <c r="CU118" s="53">
        <f t="shared" si="60"/>
        <v>0.14482758620689654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1</v>
      </c>
      <c r="M119" s="98"/>
      <c r="N119" s="98"/>
      <c r="O119" s="98"/>
      <c r="P119" s="98"/>
      <c r="Q119" s="98"/>
      <c r="R119" s="98"/>
      <c r="S119" s="98"/>
      <c r="T119" s="98"/>
      <c r="U119" s="98"/>
      <c r="V119" s="46">
        <f t="shared" si="47"/>
        <v>6</v>
      </c>
      <c r="W119" s="54">
        <v>31</v>
      </c>
      <c r="X119" s="114">
        <f t="shared" si="48"/>
        <v>38</v>
      </c>
      <c r="Y119" s="98">
        <v>15</v>
      </c>
      <c r="Z119" s="98">
        <v>1</v>
      </c>
      <c r="AA119" s="98">
        <v>3</v>
      </c>
      <c r="AB119" s="98"/>
      <c r="AC119" s="98"/>
      <c r="AD119" s="98"/>
      <c r="AE119" s="98"/>
      <c r="AF119" s="98"/>
      <c r="AG119" s="98"/>
      <c r="AH119" s="98"/>
      <c r="AI119" s="98"/>
      <c r="AJ119" s="98"/>
      <c r="AK119" s="46">
        <f t="shared" si="49"/>
        <v>19</v>
      </c>
      <c r="AL119" s="54">
        <v>85.333333333333329</v>
      </c>
      <c r="AM119" s="114">
        <f t="shared" si="50"/>
        <v>107.33333333333333</v>
      </c>
      <c r="AN119" s="98">
        <v>0</v>
      </c>
      <c r="AO119" s="98">
        <v>0</v>
      </c>
      <c r="AP119" s="98">
        <v>0</v>
      </c>
      <c r="AQ119" s="98"/>
      <c r="AR119" s="98"/>
      <c r="AS119" s="98"/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/>
      <c r="BG119" s="98"/>
      <c r="BH119" s="98"/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/>
      <c r="BV119" s="98"/>
      <c r="BW119" s="98"/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4</v>
      </c>
      <c r="CJ119" s="91">
        <f t="shared" si="38"/>
        <v>0</v>
      </c>
      <c r="CK119" s="91">
        <f t="shared" si="39"/>
        <v>0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25</v>
      </c>
      <c r="CU119" s="53">
        <f t="shared" si="60"/>
        <v>0.21126760563380281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11</v>
      </c>
      <c r="M120" s="98"/>
      <c r="N120" s="98"/>
      <c r="O120" s="98"/>
      <c r="P120" s="98"/>
      <c r="Q120" s="98"/>
      <c r="R120" s="98"/>
      <c r="S120" s="98"/>
      <c r="T120" s="98"/>
      <c r="U120" s="98"/>
      <c r="V120" s="46">
        <f t="shared" si="47"/>
        <v>20</v>
      </c>
      <c r="W120" s="54">
        <v>45.333333333333336</v>
      </c>
      <c r="X120" s="114">
        <f t="shared" si="48"/>
        <v>76.333333333333343</v>
      </c>
      <c r="Y120" s="98">
        <v>8</v>
      </c>
      <c r="Z120" s="98">
        <v>3</v>
      </c>
      <c r="AA120" s="98">
        <v>6</v>
      </c>
      <c r="AB120" s="98"/>
      <c r="AC120" s="98"/>
      <c r="AD120" s="98"/>
      <c r="AE120" s="98"/>
      <c r="AF120" s="98"/>
      <c r="AG120" s="98"/>
      <c r="AH120" s="98"/>
      <c r="AI120" s="98"/>
      <c r="AJ120" s="98"/>
      <c r="AK120" s="46">
        <f t="shared" si="49"/>
        <v>17</v>
      </c>
      <c r="AL120" s="54">
        <v>63.666666666666664</v>
      </c>
      <c r="AM120" s="114">
        <f t="shared" si="50"/>
        <v>86.666666666666657</v>
      </c>
      <c r="AN120" s="98">
        <v>0</v>
      </c>
      <c r="AO120" s="98">
        <v>0</v>
      </c>
      <c r="AP120" s="98">
        <v>0</v>
      </c>
      <c r="AQ120" s="98"/>
      <c r="AR120" s="98"/>
      <c r="AS120" s="98"/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/>
      <c r="BG120" s="98"/>
      <c r="BH120" s="98"/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/>
      <c r="BV120" s="98"/>
      <c r="BW120" s="98"/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17</v>
      </c>
      <c r="CJ120" s="91">
        <f t="shared" si="38"/>
        <v>0</v>
      </c>
      <c r="CK120" s="91">
        <f t="shared" si="39"/>
        <v>0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37</v>
      </c>
      <c r="CU120" s="53">
        <f t="shared" si="60"/>
        <v>0.32743362831858408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34</v>
      </c>
      <c r="M121" s="98"/>
      <c r="N121" s="98"/>
      <c r="O121" s="98"/>
      <c r="P121" s="98"/>
      <c r="Q121" s="98"/>
      <c r="R121" s="98"/>
      <c r="S121" s="98"/>
      <c r="T121" s="98"/>
      <c r="U121" s="98"/>
      <c r="V121" s="46">
        <f t="shared" si="47"/>
        <v>131</v>
      </c>
      <c r="W121" s="54">
        <v>200</v>
      </c>
      <c r="X121" s="114">
        <f t="shared" si="48"/>
        <v>365</v>
      </c>
      <c r="Y121" s="98">
        <v>93</v>
      </c>
      <c r="Z121" s="98">
        <v>50</v>
      </c>
      <c r="AA121" s="98">
        <v>43</v>
      </c>
      <c r="AB121" s="98"/>
      <c r="AC121" s="98"/>
      <c r="AD121" s="98"/>
      <c r="AE121" s="98"/>
      <c r="AF121" s="98"/>
      <c r="AG121" s="98"/>
      <c r="AH121" s="98"/>
      <c r="AI121" s="98"/>
      <c r="AJ121" s="98"/>
      <c r="AK121" s="46">
        <f t="shared" si="49"/>
        <v>186</v>
      </c>
      <c r="AL121" s="54">
        <v>298</v>
      </c>
      <c r="AM121" s="114">
        <f t="shared" si="50"/>
        <v>527</v>
      </c>
      <c r="AN121" s="98">
        <v>4</v>
      </c>
      <c r="AO121" s="98">
        <v>2</v>
      </c>
      <c r="AP121" s="98">
        <v>0</v>
      </c>
      <c r="AQ121" s="98"/>
      <c r="AR121" s="98"/>
      <c r="AS121" s="98"/>
      <c r="AT121" s="98"/>
      <c r="AU121" s="98"/>
      <c r="AV121" s="98"/>
      <c r="AW121" s="98"/>
      <c r="AX121" s="98"/>
      <c r="AY121" s="98"/>
      <c r="AZ121" s="46">
        <f t="shared" si="51"/>
        <v>6</v>
      </c>
      <c r="BA121" s="54">
        <v>3.6666666666666665</v>
      </c>
      <c r="BB121" s="114">
        <f t="shared" si="52"/>
        <v>9.6666666666666661</v>
      </c>
      <c r="BC121" s="98">
        <v>0</v>
      </c>
      <c r="BD121" s="98">
        <v>0</v>
      </c>
      <c r="BE121" s="98">
        <v>0</v>
      </c>
      <c r="BF121" s="98"/>
      <c r="BG121" s="98"/>
      <c r="BH121" s="98"/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5</v>
      </c>
      <c r="BU121" s="98"/>
      <c r="BV121" s="98"/>
      <c r="BW121" s="98"/>
      <c r="BX121" s="98"/>
      <c r="BY121" s="98"/>
      <c r="BZ121" s="98"/>
      <c r="CA121" s="98"/>
      <c r="CB121" s="98"/>
      <c r="CC121" s="98"/>
      <c r="CD121" s="51">
        <f t="shared" si="55"/>
        <v>20</v>
      </c>
      <c r="CE121" s="54">
        <v>20.666666666666668</v>
      </c>
      <c r="CF121" s="114">
        <f t="shared" si="56"/>
        <v>45.666666666666671</v>
      </c>
      <c r="CG121" s="91">
        <f t="shared" si="57"/>
        <v>158</v>
      </c>
      <c r="CH121" s="91">
        <f t="shared" si="36"/>
        <v>103</v>
      </c>
      <c r="CI121" s="91">
        <f t="shared" si="37"/>
        <v>82</v>
      </c>
      <c r="CJ121" s="91">
        <f t="shared" si="38"/>
        <v>0</v>
      </c>
      <c r="CK121" s="91">
        <f t="shared" si="39"/>
        <v>0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343</v>
      </c>
      <c r="CU121" s="53">
        <f t="shared" si="60"/>
        <v>0.65666879387364385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</v>
      </c>
      <c r="M122" s="98"/>
      <c r="N122" s="98"/>
      <c r="O122" s="98"/>
      <c r="P122" s="98"/>
      <c r="Q122" s="98"/>
      <c r="R122" s="98"/>
      <c r="S122" s="98"/>
      <c r="T122" s="98"/>
      <c r="U122" s="98"/>
      <c r="V122" s="46">
        <f t="shared" si="47"/>
        <v>13</v>
      </c>
      <c r="W122" s="54">
        <v>95</v>
      </c>
      <c r="X122" s="114">
        <f t="shared" si="48"/>
        <v>109</v>
      </c>
      <c r="Y122" s="98">
        <v>5</v>
      </c>
      <c r="Z122" s="98">
        <v>5</v>
      </c>
      <c r="AA122" s="98">
        <v>0</v>
      </c>
      <c r="AB122" s="98"/>
      <c r="AC122" s="98"/>
      <c r="AD122" s="98"/>
      <c r="AE122" s="98"/>
      <c r="AF122" s="98"/>
      <c r="AG122" s="98"/>
      <c r="AH122" s="98"/>
      <c r="AI122" s="98"/>
      <c r="AJ122" s="98"/>
      <c r="AK122" s="46">
        <f t="shared" si="49"/>
        <v>10</v>
      </c>
      <c r="AL122" s="54">
        <v>28.333333333333332</v>
      </c>
      <c r="AM122" s="114">
        <f t="shared" si="50"/>
        <v>38.333333333333329</v>
      </c>
      <c r="AN122" s="98">
        <v>0</v>
      </c>
      <c r="AO122" s="98">
        <v>0</v>
      </c>
      <c r="AP122" s="98">
        <v>0</v>
      </c>
      <c r="AQ122" s="98"/>
      <c r="AR122" s="98"/>
      <c r="AS122" s="98"/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/>
      <c r="BG122" s="98"/>
      <c r="BH122" s="98"/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/>
      <c r="BV122" s="98"/>
      <c r="BW122" s="98"/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</v>
      </c>
      <c r="CJ122" s="91">
        <f t="shared" si="38"/>
        <v>0</v>
      </c>
      <c r="CK122" s="91">
        <f t="shared" si="39"/>
        <v>0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23</v>
      </c>
      <c r="CU122" s="53">
        <f t="shared" si="60"/>
        <v>0.184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0</v>
      </c>
      <c r="M123" s="98"/>
      <c r="N123" s="98"/>
      <c r="O123" s="98"/>
      <c r="P123" s="98"/>
      <c r="Q123" s="98"/>
      <c r="R123" s="98"/>
      <c r="S123" s="98"/>
      <c r="T123" s="98"/>
      <c r="U123" s="98"/>
      <c r="V123" s="46">
        <f t="shared" si="47"/>
        <v>3</v>
      </c>
      <c r="W123" s="54">
        <v>33.333333333333336</v>
      </c>
      <c r="X123" s="114">
        <f t="shared" si="48"/>
        <v>36.333333333333336</v>
      </c>
      <c r="Y123" s="98">
        <v>16</v>
      </c>
      <c r="Z123" s="98">
        <v>5</v>
      </c>
      <c r="AA123" s="98">
        <v>0</v>
      </c>
      <c r="AB123" s="98"/>
      <c r="AC123" s="98"/>
      <c r="AD123" s="98"/>
      <c r="AE123" s="98"/>
      <c r="AF123" s="98"/>
      <c r="AG123" s="98"/>
      <c r="AH123" s="98"/>
      <c r="AI123" s="98"/>
      <c r="AJ123" s="98"/>
      <c r="AK123" s="46">
        <f t="shared" si="49"/>
        <v>21</v>
      </c>
      <c r="AL123" s="54">
        <v>125</v>
      </c>
      <c r="AM123" s="114">
        <f t="shared" si="50"/>
        <v>146</v>
      </c>
      <c r="AN123" s="98">
        <v>0</v>
      </c>
      <c r="AO123" s="98">
        <v>0</v>
      </c>
      <c r="AP123" s="98">
        <v>0</v>
      </c>
      <c r="AQ123" s="98"/>
      <c r="AR123" s="98"/>
      <c r="AS123" s="98"/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>
        <v>0</v>
      </c>
      <c r="BF123" s="98"/>
      <c r="BG123" s="98"/>
      <c r="BH123" s="98"/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/>
      <c r="BV123" s="98"/>
      <c r="BW123" s="98"/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0</v>
      </c>
      <c r="CJ123" s="91">
        <f t="shared" si="38"/>
        <v>0</v>
      </c>
      <c r="CK123" s="91">
        <f t="shared" si="39"/>
        <v>0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24</v>
      </c>
      <c r="CU123" s="53">
        <f t="shared" si="60"/>
        <v>0.14968814968814967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26</v>
      </c>
      <c r="M124" s="98"/>
      <c r="N124" s="98"/>
      <c r="O124" s="98"/>
      <c r="P124" s="98"/>
      <c r="Q124" s="98"/>
      <c r="R124" s="98"/>
      <c r="S124" s="98"/>
      <c r="T124" s="98"/>
      <c r="U124" s="98"/>
      <c r="V124" s="46">
        <f t="shared" si="47"/>
        <v>31</v>
      </c>
      <c r="W124" s="54">
        <v>106.66666666666667</v>
      </c>
      <c r="X124" s="114">
        <f t="shared" si="48"/>
        <v>163.66666666666669</v>
      </c>
      <c r="Y124" s="98">
        <v>23</v>
      </c>
      <c r="Z124" s="98">
        <v>27</v>
      </c>
      <c r="AA124" s="98">
        <v>7</v>
      </c>
      <c r="AB124" s="98"/>
      <c r="AC124" s="98"/>
      <c r="AD124" s="98"/>
      <c r="AE124" s="98"/>
      <c r="AF124" s="98"/>
      <c r="AG124" s="98"/>
      <c r="AH124" s="98"/>
      <c r="AI124" s="98"/>
      <c r="AJ124" s="98"/>
      <c r="AK124" s="46">
        <f t="shared" si="49"/>
        <v>57</v>
      </c>
      <c r="AL124" s="54">
        <v>89.333333333333329</v>
      </c>
      <c r="AM124" s="114">
        <f t="shared" si="50"/>
        <v>153.33333333333331</v>
      </c>
      <c r="AN124" s="98">
        <v>0</v>
      </c>
      <c r="AO124" s="98">
        <v>0</v>
      </c>
      <c r="AP124" s="98">
        <v>1</v>
      </c>
      <c r="AQ124" s="98"/>
      <c r="AR124" s="98"/>
      <c r="AS124" s="98"/>
      <c r="AT124" s="98"/>
      <c r="AU124" s="98"/>
      <c r="AV124" s="98"/>
      <c r="AW124" s="98"/>
      <c r="AX124" s="98"/>
      <c r="AY124" s="98"/>
      <c r="AZ124" s="46">
        <f t="shared" si="51"/>
        <v>1</v>
      </c>
      <c r="BA124" s="54">
        <v>3</v>
      </c>
      <c r="BB124" s="114">
        <f t="shared" si="52"/>
        <v>5</v>
      </c>
      <c r="BC124" s="98">
        <v>0</v>
      </c>
      <c r="BD124" s="98">
        <v>0</v>
      </c>
      <c r="BE124" s="98">
        <v>0</v>
      </c>
      <c r="BF124" s="98"/>
      <c r="BG124" s="98"/>
      <c r="BH124" s="98"/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6</v>
      </c>
      <c r="BU124" s="98"/>
      <c r="BV124" s="98"/>
      <c r="BW124" s="98"/>
      <c r="BX124" s="98"/>
      <c r="BY124" s="98"/>
      <c r="BZ124" s="98"/>
      <c r="CA124" s="98"/>
      <c r="CB124" s="98"/>
      <c r="CC124" s="98"/>
      <c r="CD124" s="51">
        <f t="shared" si="55"/>
        <v>6</v>
      </c>
      <c r="CE124" s="54">
        <v>1.3333333333333333</v>
      </c>
      <c r="CF124" s="114">
        <f t="shared" si="56"/>
        <v>13.333333333333334</v>
      </c>
      <c r="CG124" s="91">
        <f t="shared" si="57"/>
        <v>23</v>
      </c>
      <c r="CH124" s="91">
        <f t="shared" si="36"/>
        <v>32</v>
      </c>
      <c r="CI124" s="91">
        <f t="shared" si="37"/>
        <v>40</v>
      </c>
      <c r="CJ124" s="91">
        <f t="shared" si="38"/>
        <v>0</v>
      </c>
      <c r="CK124" s="91">
        <f t="shared" si="39"/>
        <v>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95</v>
      </c>
      <c r="CU124" s="53">
        <f t="shared" si="60"/>
        <v>0.4742096505823627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/>
      <c r="N125" s="98"/>
      <c r="O125" s="98"/>
      <c r="P125" s="98"/>
      <c r="Q125" s="98"/>
      <c r="R125" s="98"/>
      <c r="S125" s="98"/>
      <c r="T125" s="98"/>
      <c r="U125" s="98"/>
      <c r="V125" s="46">
        <f t="shared" si="47"/>
        <v>13</v>
      </c>
      <c r="W125" s="54">
        <v>61</v>
      </c>
      <c r="X125" s="114">
        <f t="shared" si="48"/>
        <v>87</v>
      </c>
      <c r="Y125" s="98">
        <v>0</v>
      </c>
      <c r="Z125" s="98">
        <v>0</v>
      </c>
      <c r="AA125" s="98">
        <v>13</v>
      </c>
      <c r="AB125" s="98"/>
      <c r="AC125" s="98"/>
      <c r="AD125" s="98"/>
      <c r="AE125" s="98"/>
      <c r="AF125" s="98"/>
      <c r="AG125" s="98"/>
      <c r="AH125" s="98"/>
      <c r="AI125" s="98"/>
      <c r="AJ125" s="98"/>
      <c r="AK125" s="46">
        <f t="shared" si="49"/>
        <v>13</v>
      </c>
      <c r="AL125" s="54">
        <v>8.6666666666666661</v>
      </c>
      <c r="AM125" s="114">
        <f t="shared" si="50"/>
        <v>34.666666666666664</v>
      </c>
      <c r="AN125" s="98">
        <v>0</v>
      </c>
      <c r="AO125" s="98">
        <v>0</v>
      </c>
      <c r="AP125" s="98">
        <v>1</v>
      </c>
      <c r="AQ125" s="98"/>
      <c r="AR125" s="98"/>
      <c r="AS125" s="98"/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/>
      <c r="BG125" s="98"/>
      <c r="BH125" s="98"/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/>
      <c r="BV125" s="98"/>
      <c r="BW125" s="98"/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0</v>
      </c>
      <c r="CK125" s="91">
        <f t="shared" si="39"/>
        <v>0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27</v>
      </c>
      <c r="CU125" s="53">
        <f t="shared" si="60"/>
        <v>0.38755980861244016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8</v>
      </c>
      <c r="M126" s="98"/>
      <c r="N126" s="98"/>
      <c r="O126" s="98"/>
      <c r="P126" s="98"/>
      <c r="Q126" s="98"/>
      <c r="R126" s="98"/>
      <c r="S126" s="98"/>
      <c r="T126" s="98"/>
      <c r="U126" s="98"/>
      <c r="V126" s="46">
        <f t="shared" si="47"/>
        <v>22</v>
      </c>
      <c r="W126" s="54">
        <v>55</v>
      </c>
      <c r="X126" s="114">
        <f t="shared" si="48"/>
        <v>85</v>
      </c>
      <c r="Y126" s="98">
        <v>8</v>
      </c>
      <c r="Z126" s="98">
        <v>20</v>
      </c>
      <c r="AA126" s="98">
        <v>10</v>
      </c>
      <c r="AB126" s="98"/>
      <c r="AC126" s="98"/>
      <c r="AD126" s="98"/>
      <c r="AE126" s="98"/>
      <c r="AF126" s="98"/>
      <c r="AG126" s="98"/>
      <c r="AH126" s="98"/>
      <c r="AI126" s="98"/>
      <c r="AJ126" s="98"/>
      <c r="AK126" s="46">
        <f t="shared" si="49"/>
        <v>38</v>
      </c>
      <c r="AL126" s="54">
        <v>79.666666666666671</v>
      </c>
      <c r="AM126" s="114">
        <f t="shared" si="50"/>
        <v>127.66666666666667</v>
      </c>
      <c r="AN126" s="98">
        <v>0</v>
      </c>
      <c r="AO126" s="98">
        <v>2</v>
      </c>
      <c r="AP126" s="98">
        <v>1</v>
      </c>
      <c r="AQ126" s="98"/>
      <c r="AR126" s="98"/>
      <c r="AS126" s="98"/>
      <c r="AT126" s="98"/>
      <c r="AU126" s="98"/>
      <c r="AV126" s="98"/>
      <c r="AW126" s="98"/>
      <c r="AX126" s="98"/>
      <c r="AY126" s="98"/>
      <c r="AZ126" s="46">
        <f t="shared" si="51"/>
        <v>3</v>
      </c>
      <c r="BA126" s="54">
        <v>2</v>
      </c>
      <c r="BB126" s="114">
        <f t="shared" si="52"/>
        <v>6</v>
      </c>
      <c r="BC126" s="98">
        <v>0</v>
      </c>
      <c r="BD126" s="98">
        <v>0</v>
      </c>
      <c r="BE126" s="98">
        <v>0</v>
      </c>
      <c r="BF126" s="98"/>
      <c r="BG126" s="98"/>
      <c r="BH126" s="98"/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/>
      <c r="BV126" s="98"/>
      <c r="BW126" s="98"/>
      <c r="BX126" s="98"/>
      <c r="BY126" s="98"/>
      <c r="BZ126" s="98"/>
      <c r="CA126" s="98"/>
      <c r="CB126" s="98"/>
      <c r="CC126" s="98"/>
      <c r="CD126" s="51">
        <f t="shared" si="55"/>
        <v>1</v>
      </c>
      <c r="CE126" s="54">
        <v>9.3333333333333339</v>
      </c>
      <c r="CF126" s="114">
        <f t="shared" si="56"/>
        <v>10.333333333333334</v>
      </c>
      <c r="CG126" s="91">
        <f t="shared" si="57"/>
        <v>9</v>
      </c>
      <c r="CH126" s="91">
        <f t="shared" si="36"/>
        <v>36</v>
      </c>
      <c r="CI126" s="91">
        <f t="shared" si="37"/>
        <v>19</v>
      </c>
      <c r="CJ126" s="91">
        <f t="shared" si="38"/>
        <v>0</v>
      </c>
      <c r="CK126" s="91">
        <f t="shared" si="39"/>
        <v>0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64</v>
      </c>
      <c r="CU126" s="53">
        <f t="shared" si="60"/>
        <v>0.43735763097949876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/>
      <c r="N127" s="98"/>
      <c r="O127" s="98"/>
      <c r="P127" s="98"/>
      <c r="Q127" s="98"/>
      <c r="R127" s="98"/>
      <c r="S127" s="98"/>
      <c r="T127" s="98"/>
      <c r="U127" s="98"/>
      <c r="V127" s="46">
        <f t="shared" si="47"/>
        <v>29</v>
      </c>
      <c r="W127" s="54">
        <v>167</v>
      </c>
      <c r="X127" s="114">
        <f t="shared" si="48"/>
        <v>196</v>
      </c>
      <c r="Y127" s="98">
        <v>13</v>
      </c>
      <c r="Z127" s="98">
        <v>20</v>
      </c>
      <c r="AA127" s="98">
        <v>0</v>
      </c>
      <c r="AB127" s="98"/>
      <c r="AC127" s="98"/>
      <c r="AD127" s="98"/>
      <c r="AE127" s="98"/>
      <c r="AF127" s="98"/>
      <c r="AG127" s="98"/>
      <c r="AH127" s="98"/>
      <c r="AI127" s="98"/>
      <c r="AJ127" s="98"/>
      <c r="AK127" s="46">
        <f t="shared" si="49"/>
        <v>33</v>
      </c>
      <c r="AL127" s="54">
        <v>96.333333333333329</v>
      </c>
      <c r="AM127" s="114">
        <f t="shared" si="50"/>
        <v>129.33333333333331</v>
      </c>
      <c r="AN127" s="98">
        <v>1</v>
      </c>
      <c r="AO127" s="98">
        <v>0</v>
      </c>
      <c r="AP127" s="98">
        <v>0</v>
      </c>
      <c r="AQ127" s="98"/>
      <c r="AR127" s="98"/>
      <c r="AS127" s="98"/>
      <c r="AT127" s="98"/>
      <c r="AU127" s="98"/>
      <c r="AV127" s="98"/>
      <c r="AW127" s="98"/>
      <c r="AX127" s="98"/>
      <c r="AY127" s="98"/>
      <c r="AZ127" s="46">
        <f t="shared" si="51"/>
        <v>1</v>
      </c>
      <c r="BA127" s="54">
        <v>6.666666666666667</v>
      </c>
      <c r="BB127" s="114">
        <f t="shared" si="52"/>
        <v>7.666666666666667</v>
      </c>
      <c r="BC127" s="98">
        <v>0</v>
      </c>
      <c r="BD127" s="98">
        <v>0</v>
      </c>
      <c r="BE127" s="98">
        <v>0</v>
      </c>
      <c r="BF127" s="98"/>
      <c r="BG127" s="98"/>
      <c r="BH127" s="98"/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/>
      <c r="BV127" s="98"/>
      <c r="BW127" s="98"/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0</v>
      </c>
      <c r="CK127" s="91">
        <f t="shared" si="39"/>
        <v>0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63</v>
      </c>
      <c r="CU127" s="53">
        <f t="shared" si="60"/>
        <v>0.23304562268803947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9</v>
      </c>
      <c r="M128" s="98"/>
      <c r="N128" s="98"/>
      <c r="O128" s="98"/>
      <c r="P128" s="98"/>
      <c r="Q128" s="98"/>
      <c r="R128" s="98"/>
      <c r="S128" s="98"/>
      <c r="T128" s="98"/>
      <c r="U128" s="98"/>
      <c r="V128" s="46">
        <f t="shared" si="47"/>
        <v>24</v>
      </c>
      <c r="W128" s="54">
        <v>75.666666666666671</v>
      </c>
      <c r="X128" s="114">
        <f t="shared" si="48"/>
        <v>108.66666666666667</v>
      </c>
      <c r="Y128" s="98">
        <v>4</v>
      </c>
      <c r="Z128" s="98">
        <v>4</v>
      </c>
      <c r="AA128" s="98">
        <v>6</v>
      </c>
      <c r="AB128" s="98"/>
      <c r="AC128" s="98"/>
      <c r="AD128" s="98"/>
      <c r="AE128" s="98"/>
      <c r="AF128" s="98"/>
      <c r="AG128" s="98"/>
      <c r="AH128" s="98"/>
      <c r="AI128" s="98"/>
      <c r="AJ128" s="98"/>
      <c r="AK128" s="46">
        <f t="shared" si="49"/>
        <v>14</v>
      </c>
      <c r="AL128" s="54">
        <v>47.666666666666664</v>
      </c>
      <c r="AM128" s="114">
        <f t="shared" si="50"/>
        <v>67.666666666666657</v>
      </c>
      <c r="AN128" s="98">
        <v>2</v>
      </c>
      <c r="AO128" s="98">
        <v>0</v>
      </c>
      <c r="AP128" s="98">
        <v>3</v>
      </c>
      <c r="AQ128" s="98"/>
      <c r="AR128" s="98"/>
      <c r="AS128" s="98"/>
      <c r="AT128" s="98"/>
      <c r="AU128" s="98"/>
      <c r="AV128" s="98"/>
      <c r="AW128" s="98"/>
      <c r="AX128" s="98"/>
      <c r="AY128" s="98"/>
      <c r="AZ128" s="46">
        <f t="shared" si="51"/>
        <v>5</v>
      </c>
      <c r="BA128" s="54">
        <v>2</v>
      </c>
      <c r="BB128" s="114">
        <f t="shared" si="52"/>
        <v>10</v>
      </c>
      <c r="BC128" s="98">
        <v>0</v>
      </c>
      <c r="BD128" s="98">
        <v>0</v>
      </c>
      <c r="BE128" s="98">
        <v>0</v>
      </c>
      <c r="BF128" s="98"/>
      <c r="BG128" s="98"/>
      <c r="BH128" s="98"/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/>
      <c r="BV128" s="98"/>
      <c r="BW128" s="98"/>
      <c r="BX128" s="98"/>
      <c r="BY128" s="98"/>
      <c r="BZ128" s="98"/>
      <c r="CA128" s="98"/>
      <c r="CB128" s="98"/>
      <c r="CC128" s="98"/>
      <c r="CD128" s="51">
        <f t="shared" si="55"/>
        <v>8</v>
      </c>
      <c r="CE128" s="54">
        <v>15.333333333333334</v>
      </c>
      <c r="CF128" s="114">
        <f t="shared" si="56"/>
        <v>25.333333333333336</v>
      </c>
      <c r="CG128" s="91">
        <f t="shared" si="57"/>
        <v>12</v>
      </c>
      <c r="CH128" s="91">
        <f t="shared" si="36"/>
        <v>19</v>
      </c>
      <c r="CI128" s="91">
        <f t="shared" si="37"/>
        <v>20</v>
      </c>
      <c r="CJ128" s="91">
        <f t="shared" si="38"/>
        <v>0</v>
      </c>
      <c r="CK128" s="91">
        <f t="shared" si="39"/>
        <v>0</v>
      </c>
      <c r="CL128" s="91">
        <f t="shared" si="40"/>
        <v>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51</v>
      </c>
      <c r="CU128" s="53">
        <f t="shared" si="60"/>
        <v>0.36255924170616111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0</v>
      </c>
      <c r="M129" s="98"/>
      <c r="N129" s="98"/>
      <c r="O129" s="98"/>
      <c r="P129" s="98"/>
      <c r="Q129" s="98"/>
      <c r="R129" s="98"/>
      <c r="S129" s="98"/>
      <c r="T129" s="98"/>
      <c r="U129" s="98"/>
      <c r="V129" s="46">
        <f t="shared" si="47"/>
        <v>1</v>
      </c>
      <c r="W129" s="54">
        <v>30.666666666666668</v>
      </c>
      <c r="X129" s="114">
        <f t="shared" si="48"/>
        <v>31.666666666666668</v>
      </c>
      <c r="Y129" s="98">
        <v>9</v>
      </c>
      <c r="Z129" s="98">
        <v>10</v>
      </c>
      <c r="AA129" s="98">
        <v>12</v>
      </c>
      <c r="AB129" s="98"/>
      <c r="AC129" s="98"/>
      <c r="AD129" s="98"/>
      <c r="AE129" s="98"/>
      <c r="AF129" s="98"/>
      <c r="AG129" s="98"/>
      <c r="AH129" s="98"/>
      <c r="AI129" s="98"/>
      <c r="AJ129" s="98"/>
      <c r="AK129" s="46">
        <f t="shared" si="49"/>
        <v>31</v>
      </c>
      <c r="AL129" s="54">
        <v>21</v>
      </c>
      <c r="AM129" s="114">
        <f t="shared" si="50"/>
        <v>64</v>
      </c>
      <c r="AN129" s="98">
        <v>0</v>
      </c>
      <c r="AO129" s="98">
        <v>0</v>
      </c>
      <c r="AP129" s="98">
        <v>0</v>
      </c>
      <c r="AQ129" s="98"/>
      <c r="AR129" s="98"/>
      <c r="AS129" s="98"/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>
        <v>0</v>
      </c>
      <c r="BF129" s="98"/>
      <c r="BG129" s="98"/>
      <c r="BH129" s="98"/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/>
      <c r="BV129" s="98"/>
      <c r="BW129" s="98"/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12</v>
      </c>
      <c r="CJ129" s="91">
        <f t="shared" si="38"/>
        <v>0</v>
      </c>
      <c r="CK129" s="91">
        <f t="shared" si="39"/>
        <v>0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32</v>
      </c>
      <c r="CU129" s="53">
        <f t="shared" si="60"/>
        <v>0.61538461538461531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5</v>
      </c>
      <c r="M130" s="98"/>
      <c r="N130" s="98"/>
      <c r="O130" s="98"/>
      <c r="P130" s="98"/>
      <c r="Q130" s="98"/>
      <c r="R130" s="98"/>
      <c r="S130" s="98"/>
      <c r="T130" s="98"/>
      <c r="U130" s="98"/>
      <c r="V130" s="46">
        <f t="shared" si="47"/>
        <v>9</v>
      </c>
      <c r="W130" s="54">
        <v>57.666666666666664</v>
      </c>
      <c r="X130" s="114">
        <f t="shared" si="48"/>
        <v>71.666666666666657</v>
      </c>
      <c r="Y130" s="98">
        <v>14</v>
      </c>
      <c r="Z130" s="98">
        <v>13</v>
      </c>
      <c r="AA130" s="98">
        <v>3</v>
      </c>
      <c r="AB130" s="98"/>
      <c r="AC130" s="98"/>
      <c r="AD130" s="98"/>
      <c r="AE130" s="98"/>
      <c r="AF130" s="98"/>
      <c r="AG130" s="98"/>
      <c r="AH130" s="98"/>
      <c r="AI130" s="98"/>
      <c r="AJ130" s="98"/>
      <c r="AK130" s="46">
        <f t="shared" si="49"/>
        <v>30</v>
      </c>
      <c r="AL130" s="54">
        <v>8</v>
      </c>
      <c r="AM130" s="114">
        <f t="shared" si="50"/>
        <v>41</v>
      </c>
      <c r="AN130" s="98">
        <v>2</v>
      </c>
      <c r="AO130" s="98">
        <v>0</v>
      </c>
      <c r="AP130" s="98">
        <v>0</v>
      </c>
      <c r="AQ130" s="98"/>
      <c r="AR130" s="98"/>
      <c r="AS130" s="98"/>
      <c r="AT130" s="98"/>
      <c r="AU130" s="98"/>
      <c r="AV130" s="98"/>
      <c r="AW130" s="98"/>
      <c r="AX130" s="98"/>
      <c r="AY130" s="98"/>
      <c r="AZ130" s="46">
        <f t="shared" si="51"/>
        <v>2</v>
      </c>
      <c r="BA130" s="54">
        <v>0.33333333333333331</v>
      </c>
      <c r="BB130" s="114">
        <f t="shared" si="52"/>
        <v>2.3333333333333335</v>
      </c>
      <c r="BC130" s="98">
        <v>0</v>
      </c>
      <c r="BD130" s="98">
        <v>0</v>
      </c>
      <c r="BE130" s="98">
        <v>0</v>
      </c>
      <c r="BF130" s="98"/>
      <c r="BG130" s="98"/>
      <c r="BH130" s="98"/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/>
      <c r="BV130" s="98"/>
      <c r="BW130" s="98"/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8</v>
      </c>
      <c r="CJ130" s="91">
        <f t="shared" si="38"/>
        <v>0</v>
      </c>
      <c r="CK130" s="91">
        <f t="shared" si="39"/>
        <v>0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41</v>
      </c>
      <c r="CU130" s="53">
        <f t="shared" si="60"/>
        <v>0.6150000000000001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/>
      <c r="N131" s="98"/>
      <c r="O131" s="98"/>
      <c r="P131" s="98"/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10</v>
      </c>
      <c r="AB131" s="98"/>
      <c r="AC131" s="98"/>
      <c r="AD131" s="98"/>
      <c r="AE131" s="98"/>
      <c r="AF131" s="98"/>
      <c r="AG131" s="98"/>
      <c r="AH131" s="98"/>
      <c r="AI131" s="98"/>
      <c r="AJ131" s="98"/>
      <c r="AK131" s="46">
        <f t="shared" si="49"/>
        <v>19</v>
      </c>
      <c r="AL131" s="54">
        <v>23</v>
      </c>
      <c r="AM131" s="114">
        <f t="shared" si="50"/>
        <v>52</v>
      </c>
      <c r="AN131" s="98">
        <v>0</v>
      </c>
      <c r="AO131" s="98">
        <v>0</v>
      </c>
      <c r="AP131" s="98">
        <v>2</v>
      </c>
      <c r="AQ131" s="98"/>
      <c r="AR131" s="98"/>
      <c r="AS131" s="98"/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/>
      <c r="BG131" s="98"/>
      <c r="BH131" s="98"/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/>
      <c r="BV131" s="98"/>
      <c r="BW131" s="98"/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13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22</v>
      </c>
      <c r="CU131" s="53">
        <f t="shared" si="60"/>
        <v>0.68041237113402053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/>
      <c r="N132" s="98"/>
      <c r="O132" s="98"/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0</v>
      </c>
      <c r="AB132" s="98"/>
      <c r="AC132" s="98"/>
      <c r="AD132" s="98"/>
      <c r="AE132" s="98"/>
      <c r="AF132" s="98"/>
      <c r="AG132" s="98"/>
      <c r="AH132" s="98"/>
      <c r="AI132" s="98"/>
      <c r="AJ132" s="98"/>
      <c r="AK132" s="46">
        <f t="shared" si="49"/>
        <v>10</v>
      </c>
      <c r="AL132" s="54">
        <v>65.666666666666671</v>
      </c>
      <c r="AM132" s="114">
        <f t="shared" si="50"/>
        <v>75.666666666666671</v>
      </c>
      <c r="AN132" s="98">
        <v>1</v>
      </c>
      <c r="AO132" s="98">
        <v>0</v>
      </c>
      <c r="AP132" s="98">
        <v>0</v>
      </c>
      <c r="AQ132" s="98"/>
      <c r="AR132" s="98"/>
      <c r="AS132" s="98"/>
      <c r="AT132" s="98"/>
      <c r="AU132" s="98"/>
      <c r="AV132" s="98"/>
      <c r="AW132" s="98"/>
      <c r="AX132" s="98"/>
      <c r="AY132" s="98"/>
      <c r="AZ132" s="46">
        <f t="shared" si="51"/>
        <v>1</v>
      </c>
      <c r="BA132" s="54">
        <v>0</v>
      </c>
      <c r="BB132" s="114">
        <f t="shared" si="52"/>
        <v>1</v>
      </c>
      <c r="BC132" s="98">
        <v>0</v>
      </c>
      <c r="BD132" s="98">
        <v>0</v>
      </c>
      <c r="BE132" s="98">
        <v>0</v>
      </c>
      <c r="BF132" s="98"/>
      <c r="BG132" s="98"/>
      <c r="BH132" s="98"/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/>
      <c r="BV132" s="98"/>
      <c r="BW132" s="98"/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0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14</v>
      </c>
      <c r="CU132" s="53">
        <f t="shared" si="60"/>
        <v>0.14334470989761092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/>
      <c r="N133" s="98"/>
      <c r="O133" s="98"/>
      <c r="P133" s="98"/>
      <c r="Q133" s="98"/>
      <c r="R133" s="98"/>
      <c r="S133" s="98"/>
      <c r="T133" s="98"/>
      <c r="U133" s="98"/>
      <c r="V133" s="46">
        <f t="shared" si="47"/>
        <v>5</v>
      </c>
      <c r="W133" s="54">
        <v>14</v>
      </c>
      <c r="X133" s="114">
        <f t="shared" si="48"/>
        <v>19</v>
      </c>
      <c r="Y133" s="98">
        <v>0</v>
      </c>
      <c r="Z133" s="98">
        <v>0</v>
      </c>
      <c r="AA133" s="98">
        <v>0</v>
      </c>
      <c r="AB133" s="98"/>
      <c r="AC133" s="98"/>
      <c r="AD133" s="98"/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/>
      <c r="AR133" s="98"/>
      <c r="AS133" s="98"/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/>
      <c r="BG133" s="98"/>
      <c r="BH133" s="98"/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/>
      <c r="BV133" s="98"/>
      <c r="BW133" s="98"/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0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5</v>
      </c>
      <c r="CU133" s="53">
        <f t="shared" si="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/>
      <c r="N134" s="98"/>
      <c r="O134" s="98"/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/>
      <c r="AC134" s="98"/>
      <c r="AD134" s="98"/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/>
      <c r="AR134" s="98"/>
      <c r="AS134" s="98"/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/>
      <c r="BG134" s="98"/>
      <c r="BH134" s="98"/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/>
      <c r="BV134" s="98"/>
      <c r="BW134" s="98"/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8</v>
      </c>
      <c r="M135" s="98"/>
      <c r="N135" s="98"/>
      <c r="O135" s="98"/>
      <c r="P135" s="98"/>
      <c r="Q135" s="98"/>
      <c r="R135" s="98"/>
      <c r="S135" s="98"/>
      <c r="T135" s="98"/>
      <c r="U135" s="98"/>
      <c r="V135" s="46">
        <f t="shared" si="47"/>
        <v>25</v>
      </c>
      <c r="W135" s="54">
        <v>106</v>
      </c>
      <c r="X135" s="114">
        <f t="shared" si="48"/>
        <v>139</v>
      </c>
      <c r="Y135" s="98">
        <v>5</v>
      </c>
      <c r="Z135" s="98">
        <v>3</v>
      </c>
      <c r="AA135" s="98">
        <v>2</v>
      </c>
      <c r="AB135" s="98"/>
      <c r="AC135" s="98"/>
      <c r="AD135" s="98"/>
      <c r="AE135" s="98"/>
      <c r="AF135" s="98"/>
      <c r="AG135" s="98"/>
      <c r="AH135" s="98"/>
      <c r="AI135" s="98"/>
      <c r="AJ135" s="98"/>
      <c r="AK135" s="46">
        <f t="shared" si="49"/>
        <v>10</v>
      </c>
      <c r="AL135" s="54">
        <v>65</v>
      </c>
      <c r="AM135" s="114">
        <f t="shared" si="50"/>
        <v>77</v>
      </c>
      <c r="AN135" s="98">
        <v>0</v>
      </c>
      <c r="AO135" s="98">
        <v>0</v>
      </c>
      <c r="AP135" s="98">
        <v>0</v>
      </c>
      <c r="AQ135" s="98"/>
      <c r="AR135" s="98"/>
      <c r="AS135" s="98"/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/>
      <c r="BG135" s="98"/>
      <c r="BH135" s="98"/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/>
      <c r="BV135" s="98"/>
      <c r="BW135" s="98"/>
      <c r="BX135" s="98"/>
      <c r="BY135" s="98"/>
      <c r="BZ135" s="98"/>
      <c r="CA135" s="98"/>
      <c r="CB135" s="98"/>
      <c r="CC135" s="98"/>
      <c r="CD135" s="51">
        <f t="shared" si="55"/>
        <v>0</v>
      </c>
      <c r="CE135" s="54">
        <v>3.6666666666666665</v>
      </c>
      <c r="CF135" s="114">
        <f t="shared" si="56"/>
        <v>3.6666666666666665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10</v>
      </c>
      <c r="CJ135" s="91">
        <f t="shared" ref="CJ135:CJ198" si="63">+M135+AB135+AQ135+BF135+BU135</f>
        <v>0</v>
      </c>
      <c r="CK135" s="91">
        <f t="shared" ref="CK135:CK198" si="64">+N135+AC135+AR135+BG135+BV135</f>
        <v>0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35</v>
      </c>
      <c r="CU135" s="53">
        <f t="shared" si="60"/>
        <v>0.19886363636363635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0</v>
      </c>
      <c r="M136" s="98"/>
      <c r="N136" s="98"/>
      <c r="O136" s="98"/>
      <c r="P136" s="98"/>
      <c r="Q136" s="98"/>
      <c r="R136" s="98"/>
      <c r="S136" s="98"/>
      <c r="T136" s="98"/>
      <c r="U136" s="98"/>
      <c r="V136" s="46">
        <f t="shared" ref="V136:V199" si="72">SUM(J136:U136)</f>
        <v>16</v>
      </c>
      <c r="W136" s="54">
        <v>48</v>
      </c>
      <c r="X136" s="114">
        <f t="shared" ref="X136:X199" si="73">SUM(L136:W136)</f>
        <v>64</v>
      </c>
      <c r="Y136" s="98">
        <v>0</v>
      </c>
      <c r="Z136" s="98">
        <v>1</v>
      </c>
      <c r="AA136" s="98">
        <v>0</v>
      </c>
      <c r="AB136" s="98"/>
      <c r="AC136" s="98"/>
      <c r="AD136" s="98"/>
      <c r="AE136" s="98"/>
      <c r="AF136" s="98"/>
      <c r="AG136" s="98"/>
      <c r="AH136" s="98"/>
      <c r="AI136" s="98"/>
      <c r="AJ136" s="98"/>
      <c r="AK136" s="46">
        <f t="shared" ref="AK136:AK199" si="74">SUM(Y136:AJ136)</f>
        <v>1</v>
      </c>
      <c r="AL136" s="54">
        <v>8</v>
      </c>
      <c r="AM136" s="114">
        <f t="shared" ref="AM136:AM199" si="75">SUM(AA136:AL136)</f>
        <v>9</v>
      </c>
      <c r="AN136" s="98">
        <v>0</v>
      </c>
      <c r="AO136" s="98">
        <v>0</v>
      </c>
      <c r="AP136" s="98">
        <v>0</v>
      </c>
      <c r="AQ136" s="98"/>
      <c r="AR136" s="98"/>
      <c r="AS136" s="98"/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/>
      <c r="BG136" s="98"/>
      <c r="BH136" s="98"/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/>
      <c r="BV136" s="98"/>
      <c r="BW136" s="98"/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0</v>
      </c>
      <c r="CJ136" s="91">
        <f t="shared" si="63"/>
        <v>0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17</v>
      </c>
      <c r="CU136" s="53">
        <f t="shared" ref="CU136:CU199" si="85">IFERROR(CT136/CS136,0)</f>
        <v>0.30357142857142855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2</v>
      </c>
      <c r="K137" s="98">
        <v>0</v>
      </c>
      <c r="L137" s="98">
        <v>0</v>
      </c>
      <c r="M137" s="98"/>
      <c r="N137" s="98"/>
      <c r="O137" s="98"/>
      <c r="P137" s="98"/>
      <c r="Q137" s="98"/>
      <c r="R137" s="98"/>
      <c r="S137" s="98"/>
      <c r="T137" s="98"/>
      <c r="U137" s="98"/>
      <c r="V137" s="46">
        <f t="shared" si="72"/>
        <v>2</v>
      </c>
      <c r="W137" s="54">
        <v>55</v>
      </c>
      <c r="X137" s="114">
        <f t="shared" si="73"/>
        <v>57</v>
      </c>
      <c r="Y137" s="98">
        <v>0</v>
      </c>
      <c r="Z137" s="98">
        <v>0</v>
      </c>
      <c r="AA137" s="98">
        <v>0</v>
      </c>
      <c r="AB137" s="98"/>
      <c r="AC137" s="98"/>
      <c r="AD137" s="98"/>
      <c r="AE137" s="98"/>
      <c r="AF137" s="98"/>
      <c r="AG137" s="98"/>
      <c r="AH137" s="98"/>
      <c r="AI137" s="98"/>
      <c r="AJ137" s="98"/>
      <c r="AK137" s="46">
        <f t="shared" si="74"/>
        <v>0</v>
      </c>
      <c r="AL137" s="54">
        <v>7.666666666666667</v>
      </c>
      <c r="AM137" s="114">
        <f t="shared" si="75"/>
        <v>7.666666666666667</v>
      </c>
      <c r="AN137" s="98">
        <v>0</v>
      </c>
      <c r="AO137" s="98">
        <v>0</v>
      </c>
      <c r="AP137" s="98">
        <v>0</v>
      </c>
      <c r="AQ137" s="98"/>
      <c r="AR137" s="98"/>
      <c r="AS137" s="98"/>
      <c r="AT137" s="98"/>
      <c r="AU137" s="98"/>
      <c r="AV137" s="98"/>
      <c r="AW137" s="98"/>
      <c r="AX137" s="98"/>
      <c r="AY137" s="98"/>
      <c r="AZ137" s="46">
        <f t="shared" si="76"/>
        <v>0</v>
      </c>
      <c r="BA137" s="54">
        <v>1</v>
      </c>
      <c r="BB137" s="114">
        <f t="shared" si="77"/>
        <v>1</v>
      </c>
      <c r="BC137" s="98">
        <v>0</v>
      </c>
      <c r="BD137" s="98">
        <v>0</v>
      </c>
      <c r="BE137" s="98">
        <v>0</v>
      </c>
      <c r="BF137" s="98"/>
      <c r="BG137" s="98"/>
      <c r="BH137" s="98"/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/>
      <c r="BV137" s="98"/>
      <c r="BW137" s="98"/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2</v>
      </c>
      <c r="CH137" s="91">
        <f t="shared" si="61"/>
        <v>0</v>
      </c>
      <c r="CI137" s="91">
        <f t="shared" si="62"/>
        <v>0</v>
      </c>
      <c r="CJ137" s="91">
        <f t="shared" si="63"/>
        <v>0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2</v>
      </c>
      <c r="CU137" s="53">
        <f t="shared" si="85"/>
        <v>3.0927835051546396E-2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1</v>
      </c>
      <c r="L138" s="98">
        <v>14</v>
      </c>
      <c r="M138" s="98"/>
      <c r="N138" s="98"/>
      <c r="O138" s="98"/>
      <c r="P138" s="98"/>
      <c r="Q138" s="98"/>
      <c r="R138" s="98"/>
      <c r="S138" s="98"/>
      <c r="T138" s="98"/>
      <c r="U138" s="98"/>
      <c r="V138" s="46">
        <f t="shared" si="72"/>
        <v>51</v>
      </c>
      <c r="W138" s="54">
        <v>103.66666666666667</v>
      </c>
      <c r="X138" s="114">
        <f t="shared" si="73"/>
        <v>168.66666666666669</v>
      </c>
      <c r="Y138" s="98">
        <v>3</v>
      </c>
      <c r="Z138" s="98">
        <v>0</v>
      </c>
      <c r="AA138" s="98">
        <v>2</v>
      </c>
      <c r="AB138" s="98"/>
      <c r="AC138" s="98"/>
      <c r="AD138" s="98"/>
      <c r="AE138" s="98"/>
      <c r="AF138" s="98"/>
      <c r="AG138" s="98"/>
      <c r="AH138" s="98"/>
      <c r="AI138" s="98"/>
      <c r="AJ138" s="98"/>
      <c r="AK138" s="46">
        <f t="shared" si="74"/>
        <v>5</v>
      </c>
      <c r="AL138" s="54">
        <v>134.66666666666666</v>
      </c>
      <c r="AM138" s="114">
        <f t="shared" si="75"/>
        <v>141.66666666666666</v>
      </c>
      <c r="AN138" s="98">
        <v>0</v>
      </c>
      <c r="AO138" s="98">
        <v>0</v>
      </c>
      <c r="AP138" s="98">
        <v>0</v>
      </c>
      <c r="AQ138" s="98"/>
      <c r="AR138" s="98"/>
      <c r="AS138" s="98"/>
      <c r="AT138" s="98"/>
      <c r="AU138" s="98"/>
      <c r="AV138" s="98"/>
      <c r="AW138" s="98"/>
      <c r="AX138" s="98"/>
      <c r="AY138" s="98"/>
      <c r="AZ138" s="46">
        <f t="shared" si="76"/>
        <v>0</v>
      </c>
      <c r="BA138" s="54">
        <v>6</v>
      </c>
      <c r="BB138" s="114">
        <f t="shared" si="77"/>
        <v>6</v>
      </c>
      <c r="BC138" s="98">
        <v>0</v>
      </c>
      <c r="BD138" s="98">
        <v>0</v>
      </c>
      <c r="BE138" s="98">
        <v>0</v>
      </c>
      <c r="BF138" s="98"/>
      <c r="BG138" s="98"/>
      <c r="BH138" s="98"/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/>
      <c r="BV138" s="98"/>
      <c r="BW138" s="98"/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1</v>
      </c>
      <c r="CI138" s="91">
        <f t="shared" si="62"/>
        <v>16</v>
      </c>
      <c r="CJ138" s="91">
        <f t="shared" si="63"/>
        <v>0</v>
      </c>
      <c r="CK138" s="91">
        <f t="shared" si="64"/>
        <v>0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56</v>
      </c>
      <c r="CU138" s="53">
        <f t="shared" si="85"/>
        <v>0.22163588390501321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31</v>
      </c>
      <c r="M139" s="98"/>
      <c r="N139" s="98"/>
      <c r="O139" s="98"/>
      <c r="P139" s="98"/>
      <c r="Q139" s="98"/>
      <c r="R139" s="98"/>
      <c r="S139" s="98"/>
      <c r="T139" s="98"/>
      <c r="U139" s="98"/>
      <c r="V139" s="46">
        <f t="shared" si="72"/>
        <v>87</v>
      </c>
      <c r="W139" s="54">
        <v>141</v>
      </c>
      <c r="X139" s="114">
        <f t="shared" si="73"/>
        <v>259</v>
      </c>
      <c r="Y139" s="98">
        <v>7</v>
      </c>
      <c r="Z139" s="98">
        <v>20</v>
      </c>
      <c r="AA139" s="98">
        <v>18</v>
      </c>
      <c r="AB139" s="98"/>
      <c r="AC139" s="98"/>
      <c r="AD139" s="98"/>
      <c r="AE139" s="98"/>
      <c r="AF139" s="98"/>
      <c r="AG139" s="98"/>
      <c r="AH139" s="98"/>
      <c r="AI139" s="98"/>
      <c r="AJ139" s="98"/>
      <c r="AK139" s="46">
        <f t="shared" si="74"/>
        <v>45</v>
      </c>
      <c r="AL139" s="54">
        <v>97.333333333333329</v>
      </c>
      <c r="AM139" s="114">
        <f t="shared" si="75"/>
        <v>160.33333333333331</v>
      </c>
      <c r="AN139" s="98">
        <v>1</v>
      </c>
      <c r="AO139" s="98">
        <v>0</v>
      </c>
      <c r="AP139" s="98">
        <v>1</v>
      </c>
      <c r="AQ139" s="98"/>
      <c r="AR139" s="98"/>
      <c r="AS139" s="98"/>
      <c r="AT139" s="98"/>
      <c r="AU139" s="98"/>
      <c r="AV139" s="98"/>
      <c r="AW139" s="98"/>
      <c r="AX139" s="98"/>
      <c r="AY139" s="98"/>
      <c r="AZ139" s="46">
        <f t="shared" si="76"/>
        <v>2</v>
      </c>
      <c r="BA139" s="54">
        <v>2.6666666666666665</v>
      </c>
      <c r="BB139" s="114">
        <f t="shared" si="77"/>
        <v>5.6666666666666661</v>
      </c>
      <c r="BC139" s="98">
        <v>0</v>
      </c>
      <c r="BD139" s="98">
        <v>0</v>
      </c>
      <c r="BE139" s="98">
        <v>0</v>
      </c>
      <c r="BF139" s="98"/>
      <c r="BG139" s="98"/>
      <c r="BH139" s="98"/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/>
      <c r="BV139" s="98"/>
      <c r="BW139" s="98"/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50</v>
      </c>
      <c r="CJ139" s="91">
        <f t="shared" si="63"/>
        <v>0</v>
      </c>
      <c r="CK139" s="91">
        <f t="shared" si="64"/>
        <v>0</v>
      </c>
      <c r="CL139" s="91">
        <f t="shared" si="65"/>
        <v>0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134</v>
      </c>
      <c r="CU139" s="53">
        <f t="shared" si="85"/>
        <v>0.55371900826446285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/>
      <c r="N140" s="98"/>
      <c r="O140" s="98"/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/>
      <c r="AC140" s="98"/>
      <c r="AD140" s="98"/>
      <c r="AE140" s="98"/>
      <c r="AF140" s="98"/>
      <c r="AG140" s="98"/>
      <c r="AH140" s="98"/>
      <c r="AI140" s="98"/>
      <c r="AJ140" s="98"/>
      <c r="AK140" s="46">
        <f t="shared" si="74"/>
        <v>0</v>
      </c>
      <c r="AL140" s="54">
        <v>24.666666666666668</v>
      </c>
      <c r="AM140" s="114">
        <f t="shared" si="75"/>
        <v>24.666666666666668</v>
      </c>
      <c r="AN140" s="98">
        <v>0</v>
      </c>
      <c r="AO140" s="98">
        <v>0</v>
      </c>
      <c r="AP140" s="98">
        <v>0</v>
      </c>
      <c r="AQ140" s="98"/>
      <c r="AR140" s="98"/>
      <c r="AS140" s="98"/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/>
      <c r="BG140" s="98"/>
      <c r="BH140" s="98"/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/>
      <c r="BV140" s="98"/>
      <c r="BW140" s="98"/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0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0</v>
      </c>
      <c r="CU140" s="53">
        <f t="shared" si="85"/>
        <v>0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/>
      <c r="N141" s="98"/>
      <c r="O141" s="98"/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/>
      <c r="AC141" s="98"/>
      <c r="AD141" s="98"/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/>
      <c r="AR141" s="98"/>
      <c r="AS141" s="98"/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/>
      <c r="BG141" s="98"/>
      <c r="BH141" s="98"/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/>
      <c r="BV141" s="98"/>
      <c r="BW141" s="98"/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/>
      <c r="N142" s="98"/>
      <c r="O142" s="98"/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/>
      <c r="AC142" s="98"/>
      <c r="AD142" s="98"/>
      <c r="AE142" s="98"/>
      <c r="AF142" s="98"/>
      <c r="AG142" s="98"/>
      <c r="AH142" s="98"/>
      <c r="AI142" s="98"/>
      <c r="AJ142" s="98"/>
      <c r="AK142" s="46">
        <f t="shared" si="74"/>
        <v>0</v>
      </c>
      <c r="AL142" s="54">
        <v>5.666666666666667</v>
      </c>
      <c r="AM142" s="114">
        <f t="shared" si="75"/>
        <v>5.666666666666667</v>
      </c>
      <c r="AN142" s="98">
        <v>0</v>
      </c>
      <c r="AO142" s="98">
        <v>0</v>
      </c>
      <c r="AP142" s="98">
        <v>0</v>
      </c>
      <c r="AQ142" s="98"/>
      <c r="AR142" s="98"/>
      <c r="AS142" s="98"/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/>
      <c r="BG142" s="98"/>
      <c r="BH142" s="98"/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/>
      <c r="BV142" s="98"/>
      <c r="BW142" s="98"/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0</v>
      </c>
      <c r="CU142" s="53">
        <f t="shared" si="85"/>
        <v>0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/>
      <c r="N143" s="98"/>
      <c r="O143" s="98"/>
      <c r="P143" s="98"/>
      <c r="Q143" s="98"/>
      <c r="R143" s="98"/>
      <c r="S143" s="98"/>
      <c r="T143" s="98"/>
      <c r="U143" s="98"/>
      <c r="V143" s="46">
        <f t="shared" si="72"/>
        <v>1</v>
      </c>
      <c r="W143" s="54">
        <v>5.333333333333333</v>
      </c>
      <c r="X143" s="114">
        <f t="shared" si="73"/>
        <v>6.333333333333333</v>
      </c>
      <c r="Y143" s="98">
        <v>0</v>
      </c>
      <c r="Z143" s="98">
        <v>0</v>
      </c>
      <c r="AA143" s="98">
        <v>0</v>
      </c>
      <c r="AB143" s="98"/>
      <c r="AC143" s="98"/>
      <c r="AD143" s="98"/>
      <c r="AE143" s="98"/>
      <c r="AF143" s="98"/>
      <c r="AG143" s="98"/>
      <c r="AH143" s="98"/>
      <c r="AI143" s="98"/>
      <c r="AJ143" s="98"/>
      <c r="AK143" s="46">
        <f t="shared" si="74"/>
        <v>0</v>
      </c>
      <c r="AL143" s="54">
        <v>1.3333333333333333</v>
      </c>
      <c r="AM143" s="114">
        <f t="shared" si="75"/>
        <v>1.3333333333333333</v>
      </c>
      <c r="AN143" s="98">
        <v>0</v>
      </c>
      <c r="AO143" s="98">
        <v>0</v>
      </c>
      <c r="AP143" s="98">
        <v>0</v>
      </c>
      <c r="AQ143" s="98"/>
      <c r="AR143" s="98"/>
      <c r="AS143" s="98"/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/>
      <c r="BG143" s="98"/>
      <c r="BH143" s="98"/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/>
      <c r="BV143" s="98"/>
      <c r="BW143" s="98"/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0</v>
      </c>
      <c r="CK143" s="91">
        <f t="shared" si="64"/>
        <v>0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1</v>
      </c>
      <c r="CU143" s="53">
        <f t="shared" si="85"/>
        <v>0.14285714285714288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1</v>
      </c>
      <c r="M144" s="98"/>
      <c r="N144" s="98"/>
      <c r="O144" s="98"/>
      <c r="P144" s="98"/>
      <c r="Q144" s="98"/>
      <c r="R144" s="98"/>
      <c r="S144" s="98"/>
      <c r="T144" s="98"/>
      <c r="U144" s="98"/>
      <c r="V144" s="46">
        <f t="shared" si="72"/>
        <v>4</v>
      </c>
      <c r="W144" s="54">
        <v>9</v>
      </c>
      <c r="X144" s="114">
        <f t="shared" si="73"/>
        <v>14</v>
      </c>
      <c r="Y144" s="98">
        <v>6</v>
      </c>
      <c r="Z144" s="98">
        <v>3</v>
      </c>
      <c r="AA144" s="98">
        <v>2</v>
      </c>
      <c r="AB144" s="98"/>
      <c r="AC144" s="98"/>
      <c r="AD144" s="98"/>
      <c r="AE144" s="98"/>
      <c r="AF144" s="98"/>
      <c r="AG144" s="98"/>
      <c r="AH144" s="98"/>
      <c r="AI144" s="98"/>
      <c r="AJ144" s="98"/>
      <c r="AK144" s="46">
        <f t="shared" si="74"/>
        <v>11</v>
      </c>
      <c r="AL144" s="54">
        <v>12</v>
      </c>
      <c r="AM144" s="114">
        <f t="shared" si="75"/>
        <v>25</v>
      </c>
      <c r="AN144" s="98">
        <v>0</v>
      </c>
      <c r="AO144" s="98">
        <v>0</v>
      </c>
      <c r="AP144" s="98">
        <v>0</v>
      </c>
      <c r="AQ144" s="98"/>
      <c r="AR144" s="98"/>
      <c r="AS144" s="98"/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/>
      <c r="BG144" s="98"/>
      <c r="BH144" s="98"/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/>
      <c r="BV144" s="98"/>
      <c r="BW144" s="98"/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3</v>
      </c>
      <c r="CJ144" s="91">
        <f t="shared" si="63"/>
        <v>0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15</v>
      </c>
      <c r="CU144" s="53">
        <f t="shared" si="85"/>
        <v>0.7142857142857143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0</v>
      </c>
      <c r="K145" s="98">
        <v>0</v>
      </c>
      <c r="L145" s="98">
        <v>2</v>
      </c>
      <c r="M145" s="98"/>
      <c r="N145" s="98"/>
      <c r="O145" s="98"/>
      <c r="P145" s="98"/>
      <c r="Q145" s="98"/>
      <c r="R145" s="98"/>
      <c r="S145" s="98"/>
      <c r="T145" s="98"/>
      <c r="U145" s="98"/>
      <c r="V145" s="46">
        <f t="shared" si="72"/>
        <v>2</v>
      </c>
      <c r="W145" s="54">
        <v>11</v>
      </c>
      <c r="X145" s="114">
        <f t="shared" si="73"/>
        <v>15</v>
      </c>
      <c r="Y145" s="98">
        <v>3</v>
      </c>
      <c r="Z145" s="98">
        <v>6</v>
      </c>
      <c r="AA145" s="98">
        <v>7</v>
      </c>
      <c r="AB145" s="98"/>
      <c r="AC145" s="98"/>
      <c r="AD145" s="98"/>
      <c r="AE145" s="98"/>
      <c r="AF145" s="98"/>
      <c r="AG145" s="98"/>
      <c r="AH145" s="98"/>
      <c r="AI145" s="98"/>
      <c r="AJ145" s="98"/>
      <c r="AK145" s="46">
        <f t="shared" si="74"/>
        <v>16</v>
      </c>
      <c r="AL145" s="54">
        <v>12.666666666666666</v>
      </c>
      <c r="AM145" s="114">
        <f t="shared" si="75"/>
        <v>35.666666666666664</v>
      </c>
      <c r="AN145" s="98">
        <v>0</v>
      </c>
      <c r="AO145" s="98">
        <v>0</v>
      </c>
      <c r="AP145" s="98">
        <v>0</v>
      </c>
      <c r="AQ145" s="98"/>
      <c r="AR145" s="98"/>
      <c r="AS145" s="98"/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/>
      <c r="BG145" s="98"/>
      <c r="BH145" s="98"/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/>
      <c r="BV145" s="98"/>
      <c r="BW145" s="98"/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3</v>
      </c>
      <c r="CH145" s="91">
        <f t="shared" si="61"/>
        <v>6</v>
      </c>
      <c r="CI145" s="91">
        <f t="shared" si="62"/>
        <v>9</v>
      </c>
      <c r="CJ145" s="91">
        <f t="shared" si="63"/>
        <v>0</v>
      </c>
      <c r="CK145" s="91">
        <f t="shared" si="64"/>
        <v>0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18</v>
      </c>
      <c r="CU145" s="53">
        <f t="shared" si="85"/>
        <v>0.73972602739726045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8</v>
      </c>
      <c r="M146" s="98"/>
      <c r="N146" s="98"/>
      <c r="O146" s="98"/>
      <c r="P146" s="98"/>
      <c r="Q146" s="98"/>
      <c r="R146" s="98"/>
      <c r="S146" s="98"/>
      <c r="T146" s="98"/>
      <c r="U146" s="98"/>
      <c r="V146" s="46">
        <f t="shared" si="72"/>
        <v>12</v>
      </c>
      <c r="W146" s="54">
        <v>25.666666666666668</v>
      </c>
      <c r="X146" s="114">
        <f t="shared" si="73"/>
        <v>45.666666666666671</v>
      </c>
      <c r="Y146" s="98">
        <v>0</v>
      </c>
      <c r="Z146" s="98">
        <v>1</v>
      </c>
      <c r="AA146" s="98">
        <v>8</v>
      </c>
      <c r="AB146" s="98"/>
      <c r="AC146" s="98"/>
      <c r="AD146" s="98"/>
      <c r="AE146" s="98"/>
      <c r="AF146" s="98"/>
      <c r="AG146" s="98"/>
      <c r="AH146" s="98"/>
      <c r="AI146" s="98"/>
      <c r="AJ146" s="98"/>
      <c r="AK146" s="46">
        <f t="shared" si="74"/>
        <v>9</v>
      </c>
      <c r="AL146" s="54">
        <v>4</v>
      </c>
      <c r="AM146" s="114">
        <f t="shared" si="75"/>
        <v>21</v>
      </c>
      <c r="AN146" s="98">
        <v>0</v>
      </c>
      <c r="AO146" s="98">
        <v>0</v>
      </c>
      <c r="AP146" s="98">
        <v>0</v>
      </c>
      <c r="AQ146" s="98"/>
      <c r="AR146" s="98"/>
      <c r="AS146" s="98"/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/>
      <c r="BG146" s="98"/>
      <c r="BH146" s="98"/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/>
      <c r="BV146" s="98"/>
      <c r="BW146" s="98"/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16</v>
      </c>
      <c r="CJ146" s="91">
        <f t="shared" si="63"/>
        <v>0</v>
      </c>
      <c r="CK146" s="91">
        <f t="shared" si="64"/>
        <v>0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21</v>
      </c>
      <c r="CU146" s="53">
        <f t="shared" si="85"/>
        <v>0.69230769230769229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/>
      <c r="N147" s="98"/>
      <c r="O147" s="98"/>
      <c r="P147" s="98"/>
      <c r="Q147" s="98"/>
      <c r="R147" s="98"/>
      <c r="S147" s="98"/>
      <c r="T147" s="98"/>
      <c r="U147" s="98"/>
      <c r="V147" s="46">
        <f t="shared" si="72"/>
        <v>0</v>
      </c>
      <c r="W147" s="54">
        <v>3</v>
      </c>
      <c r="X147" s="114">
        <f t="shared" si="73"/>
        <v>3</v>
      </c>
      <c r="Y147" s="98">
        <v>1</v>
      </c>
      <c r="Z147" s="98">
        <v>3</v>
      </c>
      <c r="AA147" s="98">
        <v>6</v>
      </c>
      <c r="AB147" s="98"/>
      <c r="AC147" s="98"/>
      <c r="AD147" s="98"/>
      <c r="AE147" s="98"/>
      <c r="AF147" s="98"/>
      <c r="AG147" s="98"/>
      <c r="AH147" s="98"/>
      <c r="AI147" s="98"/>
      <c r="AJ147" s="98"/>
      <c r="AK147" s="46">
        <f t="shared" si="74"/>
        <v>10</v>
      </c>
      <c r="AL147" s="54">
        <v>30.666666666666668</v>
      </c>
      <c r="AM147" s="114">
        <f t="shared" si="75"/>
        <v>46.666666666666671</v>
      </c>
      <c r="AN147" s="98">
        <v>0</v>
      </c>
      <c r="AO147" s="98">
        <v>0</v>
      </c>
      <c r="AP147" s="98">
        <v>0</v>
      </c>
      <c r="AQ147" s="98"/>
      <c r="AR147" s="98"/>
      <c r="AS147" s="98"/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/>
      <c r="BG147" s="98"/>
      <c r="BH147" s="98"/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/>
      <c r="BV147" s="98"/>
      <c r="BW147" s="98"/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3</v>
      </c>
      <c r="CI147" s="91">
        <f t="shared" si="62"/>
        <v>6</v>
      </c>
      <c r="CJ147" s="91">
        <f t="shared" si="63"/>
        <v>0</v>
      </c>
      <c r="CK147" s="91">
        <f t="shared" si="64"/>
        <v>0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10</v>
      </c>
      <c r="CU147" s="53">
        <f t="shared" si="85"/>
        <v>0.28571428571428564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/>
      <c r="N148" s="98"/>
      <c r="O148" s="98"/>
      <c r="P148" s="98"/>
      <c r="Q148" s="98"/>
      <c r="R148" s="98"/>
      <c r="S148" s="98"/>
      <c r="T148" s="98"/>
      <c r="U148" s="98"/>
      <c r="V148" s="46">
        <f t="shared" si="72"/>
        <v>27</v>
      </c>
      <c r="W148" s="54">
        <v>35.333333333333336</v>
      </c>
      <c r="X148" s="114">
        <f t="shared" si="73"/>
        <v>71.333333333333343</v>
      </c>
      <c r="Y148" s="98">
        <v>8</v>
      </c>
      <c r="Z148" s="98">
        <v>9</v>
      </c>
      <c r="AA148" s="98">
        <v>10</v>
      </c>
      <c r="AB148" s="98"/>
      <c r="AC148" s="98"/>
      <c r="AD148" s="98"/>
      <c r="AE148" s="98"/>
      <c r="AF148" s="98"/>
      <c r="AG148" s="98"/>
      <c r="AH148" s="98"/>
      <c r="AI148" s="98"/>
      <c r="AJ148" s="98"/>
      <c r="AK148" s="46">
        <f t="shared" si="74"/>
        <v>27</v>
      </c>
      <c r="AL148" s="54">
        <v>38.666666666666664</v>
      </c>
      <c r="AM148" s="114">
        <f t="shared" si="75"/>
        <v>75.666666666666657</v>
      </c>
      <c r="AN148" s="98">
        <v>0</v>
      </c>
      <c r="AO148" s="98">
        <v>0</v>
      </c>
      <c r="AP148" s="98">
        <v>1</v>
      </c>
      <c r="AQ148" s="98"/>
      <c r="AR148" s="98"/>
      <c r="AS148" s="98"/>
      <c r="AT148" s="98"/>
      <c r="AU148" s="98"/>
      <c r="AV148" s="98"/>
      <c r="AW148" s="98"/>
      <c r="AX148" s="98"/>
      <c r="AY148" s="98"/>
      <c r="AZ148" s="46">
        <f t="shared" si="76"/>
        <v>1</v>
      </c>
      <c r="BA148" s="54">
        <v>2</v>
      </c>
      <c r="BB148" s="114">
        <f t="shared" si="77"/>
        <v>4</v>
      </c>
      <c r="BC148" s="98">
        <v>0</v>
      </c>
      <c r="BD148" s="98">
        <v>0</v>
      </c>
      <c r="BE148" s="98">
        <v>0</v>
      </c>
      <c r="BF148" s="98"/>
      <c r="BG148" s="98"/>
      <c r="BH148" s="98"/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>
        <v>0</v>
      </c>
      <c r="BU148" s="98"/>
      <c r="BV148" s="98"/>
      <c r="BW148" s="98"/>
      <c r="BX148" s="98"/>
      <c r="BY148" s="98"/>
      <c r="BZ148" s="98"/>
      <c r="CA148" s="98"/>
      <c r="CB148" s="98"/>
      <c r="CC148" s="98"/>
      <c r="CD148" s="51">
        <f t="shared" si="80"/>
        <v>2</v>
      </c>
      <c r="CE148" s="54">
        <v>0.66666666666666663</v>
      </c>
      <c r="CF148" s="114">
        <f t="shared" si="81"/>
        <v>2.6666666666666665</v>
      </c>
      <c r="CG148" s="91">
        <f t="shared" si="82"/>
        <v>22</v>
      </c>
      <c r="CH148" s="91">
        <f t="shared" si="61"/>
        <v>15</v>
      </c>
      <c r="CI148" s="91">
        <f t="shared" si="62"/>
        <v>20</v>
      </c>
      <c r="CJ148" s="91">
        <f t="shared" si="63"/>
        <v>0</v>
      </c>
      <c r="CK148" s="91">
        <f t="shared" si="64"/>
        <v>0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57</v>
      </c>
      <c r="CU148" s="53">
        <f t="shared" si="85"/>
        <v>0.74347826086956514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4</v>
      </c>
      <c r="M149" s="98"/>
      <c r="N149" s="98"/>
      <c r="O149" s="98"/>
      <c r="P149" s="98"/>
      <c r="Q149" s="98"/>
      <c r="R149" s="98"/>
      <c r="S149" s="98"/>
      <c r="T149" s="98"/>
      <c r="U149" s="98"/>
      <c r="V149" s="46">
        <f t="shared" si="72"/>
        <v>11</v>
      </c>
      <c r="W149" s="54">
        <v>33.666666666666664</v>
      </c>
      <c r="X149" s="114">
        <f t="shared" si="73"/>
        <v>48.666666666666664</v>
      </c>
      <c r="Y149" s="98">
        <v>3</v>
      </c>
      <c r="Z149" s="98">
        <v>1</v>
      </c>
      <c r="AA149" s="98">
        <v>2</v>
      </c>
      <c r="AB149" s="98"/>
      <c r="AC149" s="98"/>
      <c r="AD149" s="98"/>
      <c r="AE149" s="98"/>
      <c r="AF149" s="98"/>
      <c r="AG149" s="98"/>
      <c r="AH149" s="98"/>
      <c r="AI149" s="98"/>
      <c r="AJ149" s="98"/>
      <c r="AK149" s="46">
        <f t="shared" si="74"/>
        <v>6</v>
      </c>
      <c r="AL149" s="54">
        <v>32</v>
      </c>
      <c r="AM149" s="114">
        <f t="shared" si="75"/>
        <v>40</v>
      </c>
      <c r="AN149" s="98">
        <v>0</v>
      </c>
      <c r="AO149" s="98">
        <v>0</v>
      </c>
      <c r="AP149" s="98">
        <v>0</v>
      </c>
      <c r="AQ149" s="98"/>
      <c r="AR149" s="98"/>
      <c r="AS149" s="98"/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/>
      <c r="BG149" s="98"/>
      <c r="BH149" s="98"/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/>
      <c r="BV149" s="98"/>
      <c r="BW149" s="98"/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6</v>
      </c>
      <c r="CJ149" s="91">
        <f t="shared" si="63"/>
        <v>0</v>
      </c>
      <c r="CK149" s="91">
        <f t="shared" si="64"/>
        <v>0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17</v>
      </c>
      <c r="CU149" s="53">
        <f t="shared" si="85"/>
        <v>0.25123152709359609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0</v>
      </c>
      <c r="M150" s="98"/>
      <c r="N150" s="98"/>
      <c r="O150" s="98"/>
      <c r="P150" s="98"/>
      <c r="Q150" s="98"/>
      <c r="R150" s="98"/>
      <c r="S150" s="98"/>
      <c r="T150" s="98"/>
      <c r="U150" s="98"/>
      <c r="V150" s="46">
        <f t="shared" si="72"/>
        <v>9</v>
      </c>
      <c r="W150" s="54">
        <v>16.666666666666668</v>
      </c>
      <c r="X150" s="114">
        <f t="shared" si="73"/>
        <v>25.666666666666668</v>
      </c>
      <c r="Y150" s="98">
        <v>18</v>
      </c>
      <c r="Z150" s="98">
        <v>50</v>
      </c>
      <c r="AA150" s="98">
        <v>3</v>
      </c>
      <c r="AB150" s="98"/>
      <c r="AC150" s="98"/>
      <c r="AD150" s="98"/>
      <c r="AE150" s="98"/>
      <c r="AF150" s="98"/>
      <c r="AG150" s="98"/>
      <c r="AH150" s="98"/>
      <c r="AI150" s="98"/>
      <c r="AJ150" s="98"/>
      <c r="AK150" s="46">
        <f t="shared" si="74"/>
        <v>71</v>
      </c>
      <c r="AL150" s="54">
        <v>57.666666666666664</v>
      </c>
      <c r="AM150" s="114">
        <f t="shared" si="75"/>
        <v>131.66666666666666</v>
      </c>
      <c r="AN150" s="98">
        <v>0</v>
      </c>
      <c r="AO150" s="98">
        <v>0</v>
      </c>
      <c r="AP150" s="98">
        <v>0</v>
      </c>
      <c r="AQ150" s="98"/>
      <c r="AR150" s="98"/>
      <c r="AS150" s="98"/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/>
      <c r="BG150" s="98"/>
      <c r="BH150" s="98"/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/>
      <c r="BV150" s="98"/>
      <c r="BW150" s="98"/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3</v>
      </c>
      <c r="CJ150" s="91">
        <f t="shared" si="63"/>
        <v>0</v>
      </c>
      <c r="CK150" s="91">
        <f t="shared" si="64"/>
        <v>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80</v>
      </c>
      <c r="CU150" s="53">
        <f t="shared" si="85"/>
        <v>1.0619469026548674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2</v>
      </c>
      <c r="M151" s="98"/>
      <c r="N151" s="98"/>
      <c r="O151" s="98"/>
      <c r="P151" s="98"/>
      <c r="Q151" s="98"/>
      <c r="R151" s="98"/>
      <c r="S151" s="98"/>
      <c r="T151" s="98"/>
      <c r="U151" s="98"/>
      <c r="V151" s="46">
        <f t="shared" si="72"/>
        <v>20</v>
      </c>
      <c r="W151" s="54">
        <v>111.33333333333333</v>
      </c>
      <c r="X151" s="114">
        <f t="shared" si="73"/>
        <v>133.33333333333331</v>
      </c>
      <c r="Y151" s="98">
        <v>2</v>
      </c>
      <c r="Z151" s="98">
        <v>4</v>
      </c>
      <c r="AA151" s="98">
        <v>1</v>
      </c>
      <c r="AB151" s="98"/>
      <c r="AC151" s="98"/>
      <c r="AD151" s="98"/>
      <c r="AE151" s="98"/>
      <c r="AF151" s="98"/>
      <c r="AG151" s="98"/>
      <c r="AH151" s="98"/>
      <c r="AI151" s="98"/>
      <c r="AJ151" s="98"/>
      <c r="AK151" s="46">
        <f t="shared" si="74"/>
        <v>7</v>
      </c>
      <c r="AL151" s="54">
        <v>15.666666666666666</v>
      </c>
      <c r="AM151" s="114">
        <f t="shared" si="75"/>
        <v>23.666666666666664</v>
      </c>
      <c r="AN151" s="98">
        <v>1</v>
      </c>
      <c r="AO151" s="98">
        <v>0</v>
      </c>
      <c r="AP151" s="98">
        <v>0</v>
      </c>
      <c r="AQ151" s="98"/>
      <c r="AR151" s="98"/>
      <c r="AS151" s="98"/>
      <c r="AT151" s="98"/>
      <c r="AU151" s="98"/>
      <c r="AV151" s="98"/>
      <c r="AW151" s="98"/>
      <c r="AX151" s="98"/>
      <c r="AY151" s="98"/>
      <c r="AZ151" s="46">
        <f t="shared" si="76"/>
        <v>1</v>
      </c>
      <c r="BA151" s="54">
        <v>0.33333333333333331</v>
      </c>
      <c r="BB151" s="114">
        <f t="shared" si="77"/>
        <v>1.3333333333333333</v>
      </c>
      <c r="BC151" s="98">
        <v>0</v>
      </c>
      <c r="BD151" s="98">
        <v>0</v>
      </c>
      <c r="BE151" s="98">
        <v>0</v>
      </c>
      <c r="BF151" s="98"/>
      <c r="BG151" s="98"/>
      <c r="BH151" s="98"/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/>
      <c r="BV151" s="98"/>
      <c r="BW151" s="98"/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3</v>
      </c>
      <c r="CJ151" s="91">
        <f t="shared" si="63"/>
        <v>0</v>
      </c>
      <c r="CK151" s="91">
        <f t="shared" si="64"/>
        <v>0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28</v>
      </c>
      <c r="CU151" s="53">
        <f t="shared" si="85"/>
        <v>0.21989528795811519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47</v>
      </c>
      <c r="M152" s="98"/>
      <c r="N152" s="98"/>
      <c r="O152" s="98"/>
      <c r="P152" s="98"/>
      <c r="Q152" s="98"/>
      <c r="R152" s="98"/>
      <c r="S152" s="98"/>
      <c r="T152" s="98"/>
      <c r="U152" s="98"/>
      <c r="V152" s="46">
        <f t="shared" si="72"/>
        <v>167</v>
      </c>
      <c r="W152" s="54">
        <v>577</v>
      </c>
      <c r="X152" s="114">
        <f t="shared" si="73"/>
        <v>791</v>
      </c>
      <c r="Y152" s="98">
        <v>68</v>
      </c>
      <c r="Z152" s="98">
        <v>68</v>
      </c>
      <c r="AA152" s="98">
        <v>65</v>
      </c>
      <c r="AB152" s="98"/>
      <c r="AC152" s="98"/>
      <c r="AD152" s="98"/>
      <c r="AE152" s="98"/>
      <c r="AF152" s="98"/>
      <c r="AG152" s="98"/>
      <c r="AH152" s="98"/>
      <c r="AI152" s="98"/>
      <c r="AJ152" s="98"/>
      <c r="AK152" s="46">
        <f t="shared" si="74"/>
        <v>201</v>
      </c>
      <c r="AL152" s="54">
        <v>366</v>
      </c>
      <c r="AM152" s="114">
        <f t="shared" si="75"/>
        <v>632</v>
      </c>
      <c r="AN152" s="98">
        <v>1</v>
      </c>
      <c r="AO152" s="98">
        <v>0</v>
      </c>
      <c r="AP152" s="98">
        <v>1</v>
      </c>
      <c r="AQ152" s="98"/>
      <c r="AR152" s="98"/>
      <c r="AS152" s="98"/>
      <c r="AT152" s="98"/>
      <c r="AU152" s="98"/>
      <c r="AV152" s="98"/>
      <c r="AW152" s="98"/>
      <c r="AX152" s="98"/>
      <c r="AY152" s="98"/>
      <c r="AZ152" s="46">
        <f t="shared" si="76"/>
        <v>2</v>
      </c>
      <c r="BA152" s="54">
        <v>4.333333333333333</v>
      </c>
      <c r="BB152" s="114">
        <f t="shared" si="77"/>
        <v>7.333333333333333</v>
      </c>
      <c r="BC152" s="98">
        <v>0</v>
      </c>
      <c r="BD152" s="98">
        <v>0</v>
      </c>
      <c r="BE152" s="98">
        <v>0</v>
      </c>
      <c r="BF152" s="98"/>
      <c r="BG152" s="98"/>
      <c r="BH152" s="98"/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/>
      <c r="BV152" s="98"/>
      <c r="BW152" s="98"/>
      <c r="BX152" s="98"/>
      <c r="BY152" s="98"/>
      <c r="BZ152" s="98"/>
      <c r="CA152" s="98"/>
      <c r="CB152" s="98"/>
      <c r="CC152" s="98"/>
      <c r="CD152" s="51">
        <f t="shared" si="80"/>
        <v>41</v>
      </c>
      <c r="CE152" s="54">
        <v>134.33333333333334</v>
      </c>
      <c r="CF152" s="114">
        <f t="shared" si="81"/>
        <v>183.33333333333334</v>
      </c>
      <c r="CG152" s="91">
        <f t="shared" si="82"/>
        <v>158</v>
      </c>
      <c r="CH152" s="91">
        <f t="shared" si="61"/>
        <v>132</v>
      </c>
      <c r="CI152" s="91">
        <f t="shared" si="62"/>
        <v>121</v>
      </c>
      <c r="CJ152" s="91">
        <f t="shared" si="63"/>
        <v>0</v>
      </c>
      <c r="CK152" s="91">
        <f t="shared" si="64"/>
        <v>0</v>
      </c>
      <c r="CL152" s="91">
        <f t="shared" si="65"/>
        <v>0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411</v>
      </c>
      <c r="CU152" s="53">
        <f t="shared" si="85"/>
        <v>0.37985212569316079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0</v>
      </c>
      <c r="M153" s="98"/>
      <c r="N153" s="98"/>
      <c r="O153" s="98"/>
      <c r="P153" s="98"/>
      <c r="Q153" s="98"/>
      <c r="R153" s="98"/>
      <c r="S153" s="98"/>
      <c r="T153" s="98"/>
      <c r="U153" s="98"/>
      <c r="V153" s="46">
        <f t="shared" si="72"/>
        <v>0</v>
      </c>
      <c r="W153" s="54">
        <v>6</v>
      </c>
      <c r="X153" s="114">
        <f t="shared" si="73"/>
        <v>6</v>
      </c>
      <c r="Y153" s="98">
        <v>0</v>
      </c>
      <c r="Z153" s="98">
        <v>0</v>
      </c>
      <c r="AA153" s="98">
        <v>0</v>
      </c>
      <c r="AB153" s="98"/>
      <c r="AC153" s="98"/>
      <c r="AD153" s="98"/>
      <c r="AE153" s="98"/>
      <c r="AF153" s="98"/>
      <c r="AG153" s="98"/>
      <c r="AH153" s="98"/>
      <c r="AI153" s="98"/>
      <c r="AJ153" s="98"/>
      <c r="AK153" s="46">
        <f t="shared" si="74"/>
        <v>0</v>
      </c>
      <c r="AL153" s="54">
        <v>30.666666666666668</v>
      </c>
      <c r="AM153" s="114">
        <f t="shared" si="75"/>
        <v>30.666666666666668</v>
      </c>
      <c r="AN153" s="98">
        <v>0</v>
      </c>
      <c r="AO153" s="98">
        <v>0</v>
      </c>
      <c r="AP153" s="98">
        <v>0</v>
      </c>
      <c r="AQ153" s="98"/>
      <c r="AR153" s="98"/>
      <c r="AS153" s="98"/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/>
      <c r="BG153" s="98"/>
      <c r="BH153" s="98"/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/>
      <c r="BV153" s="98"/>
      <c r="BW153" s="98"/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0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0</v>
      </c>
      <c r="CU153" s="53">
        <f t="shared" si="85"/>
        <v>0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/>
      <c r="N154" s="98"/>
      <c r="O154" s="98"/>
      <c r="P154" s="98"/>
      <c r="Q154" s="98"/>
      <c r="R154" s="98"/>
      <c r="S154" s="98"/>
      <c r="T154" s="98"/>
      <c r="U154" s="98"/>
      <c r="V154" s="46">
        <f t="shared" si="72"/>
        <v>5</v>
      </c>
      <c r="W154" s="54">
        <v>38.666666666666664</v>
      </c>
      <c r="X154" s="114">
        <f t="shared" si="73"/>
        <v>43.666666666666664</v>
      </c>
      <c r="Y154" s="98">
        <v>12</v>
      </c>
      <c r="Z154" s="98">
        <v>20</v>
      </c>
      <c r="AA154" s="98">
        <v>0</v>
      </c>
      <c r="AB154" s="98"/>
      <c r="AC154" s="98"/>
      <c r="AD154" s="98"/>
      <c r="AE154" s="98"/>
      <c r="AF154" s="98"/>
      <c r="AG154" s="98"/>
      <c r="AH154" s="98"/>
      <c r="AI154" s="98"/>
      <c r="AJ154" s="98"/>
      <c r="AK154" s="46">
        <f t="shared" si="74"/>
        <v>32</v>
      </c>
      <c r="AL154" s="54">
        <v>81</v>
      </c>
      <c r="AM154" s="114">
        <f t="shared" si="75"/>
        <v>113</v>
      </c>
      <c r="AN154" s="98">
        <v>2</v>
      </c>
      <c r="AO154" s="98">
        <v>0</v>
      </c>
      <c r="AP154" s="98">
        <v>0</v>
      </c>
      <c r="AQ154" s="98"/>
      <c r="AR154" s="98"/>
      <c r="AS154" s="98"/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/>
      <c r="BG154" s="98"/>
      <c r="BH154" s="98"/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/>
      <c r="BV154" s="98"/>
      <c r="BW154" s="98"/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0</v>
      </c>
      <c r="CK154" s="91">
        <f t="shared" si="64"/>
        <v>0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39</v>
      </c>
      <c r="CU154" s="53">
        <f t="shared" si="85"/>
        <v>0.32409972299168976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/>
      <c r="N155" s="98"/>
      <c r="O155" s="98"/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/>
      <c r="AC155" s="98"/>
      <c r="AD155" s="98"/>
      <c r="AE155" s="98"/>
      <c r="AF155" s="98"/>
      <c r="AG155" s="98"/>
      <c r="AH155" s="98"/>
      <c r="AI155" s="98"/>
      <c r="AJ155" s="98"/>
      <c r="AK155" s="46">
        <f t="shared" si="74"/>
        <v>8</v>
      </c>
      <c r="AL155" s="54">
        <v>38.333333333333336</v>
      </c>
      <c r="AM155" s="114">
        <f t="shared" si="75"/>
        <v>52.333333333333336</v>
      </c>
      <c r="AN155" s="98">
        <v>0</v>
      </c>
      <c r="AO155" s="98">
        <v>0</v>
      </c>
      <c r="AP155" s="98">
        <v>0</v>
      </c>
      <c r="AQ155" s="98"/>
      <c r="AR155" s="98"/>
      <c r="AS155" s="98"/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/>
      <c r="BG155" s="98"/>
      <c r="BH155" s="98"/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/>
      <c r="BV155" s="98"/>
      <c r="BW155" s="98"/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0</v>
      </c>
      <c r="CK155" s="91">
        <f t="shared" si="64"/>
        <v>0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9</v>
      </c>
      <c r="CU155" s="53">
        <f t="shared" si="85"/>
        <v>0.22881355932203387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2</v>
      </c>
      <c r="M156" s="98"/>
      <c r="N156" s="98"/>
      <c r="O156" s="98"/>
      <c r="P156" s="98"/>
      <c r="Q156" s="98"/>
      <c r="R156" s="98"/>
      <c r="S156" s="98"/>
      <c r="T156" s="98"/>
      <c r="U156" s="98"/>
      <c r="V156" s="46">
        <f t="shared" si="72"/>
        <v>19</v>
      </c>
      <c r="W156" s="54">
        <v>62.333333333333336</v>
      </c>
      <c r="X156" s="114">
        <f t="shared" si="73"/>
        <v>83.333333333333343</v>
      </c>
      <c r="Y156" s="98">
        <v>10</v>
      </c>
      <c r="Z156" s="98">
        <v>11</v>
      </c>
      <c r="AA156" s="98">
        <v>10</v>
      </c>
      <c r="AB156" s="98"/>
      <c r="AC156" s="98"/>
      <c r="AD156" s="98"/>
      <c r="AE156" s="98"/>
      <c r="AF156" s="98"/>
      <c r="AG156" s="98"/>
      <c r="AH156" s="98"/>
      <c r="AI156" s="98"/>
      <c r="AJ156" s="98"/>
      <c r="AK156" s="46">
        <f t="shared" si="74"/>
        <v>31</v>
      </c>
      <c r="AL156" s="54">
        <v>106.66666666666667</v>
      </c>
      <c r="AM156" s="114">
        <f t="shared" si="75"/>
        <v>147.66666666666669</v>
      </c>
      <c r="AN156" s="98">
        <v>0</v>
      </c>
      <c r="AO156" s="98">
        <v>0</v>
      </c>
      <c r="AP156" s="98">
        <v>0</v>
      </c>
      <c r="AQ156" s="98"/>
      <c r="AR156" s="98"/>
      <c r="AS156" s="98"/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/>
      <c r="BG156" s="98"/>
      <c r="BH156" s="98"/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/>
      <c r="BV156" s="98"/>
      <c r="BW156" s="98"/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12</v>
      </c>
      <c r="CJ156" s="91">
        <f t="shared" si="63"/>
        <v>0</v>
      </c>
      <c r="CK156" s="91">
        <f t="shared" si="64"/>
        <v>0</v>
      </c>
      <c r="CL156" s="91">
        <f t="shared" si="65"/>
        <v>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50</v>
      </c>
      <c r="CU156" s="53">
        <f t="shared" si="85"/>
        <v>0.29585798816568049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/>
      <c r="N157" s="98"/>
      <c r="O157" s="98"/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3</v>
      </c>
      <c r="AB157" s="98"/>
      <c r="AC157" s="98"/>
      <c r="AD157" s="98"/>
      <c r="AE157" s="98"/>
      <c r="AF157" s="98"/>
      <c r="AG157" s="98"/>
      <c r="AH157" s="98"/>
      <c r="AI157" s="98"/>
      <c r="AJ157" s="98"/>
      <c r="AK157" s="46">
        <f t="shared" si="74"/>
        <v>10</v>
      </c>
      <c r="AL157" s="54">
        <v>110.33333333333333</v>
      </c>
      <c r="AM157" s="114">
        <f t="shared" si="75"/>
        <v>123.33333333333333</v>
      </c>
      <c r="AN157" s="98">
        <v>0</v>
      </c>
      <c r="AO157" s="98">
        <v>0</v>
      </c>
      <c r="AP157" s="98">
        <v>0</v>
      </c>
      <c r="AQ157" s="98"/>
      <c r="AR157" s="98"/>
      <c r="AS157" s="98"/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/>
      <c r="BG157" s="98"/>
      <c r="BH157" s="98"/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/>
      <c r="BV157" s="98"/>
      <c r="BW157" s="98"/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3</v>
      </c>
      <c r="CJ157" s="91">
        <f t="shared" si="63"/>
        <v>0</v>
      </c>
      <c r="CK157" s="91">
        <f t="shared" si="64"/>
        <v>0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10</v>
      </c>
      <c r="CU157" s="53">
        <f t="shared" si="85"/>
        <v>6.4239828693790135E-2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/>
      <c r="N158" s="98"/>
      <c r="O158" s="98"/>
      <c r="P158" s="98"/>
      <c r="Q158" s="98"/>
      <c r="R158" s="98"/>
      <c r="S158" s="98"/>
      <c r="T158" s="98"/>
      <c r="U158" s="98"/>
      <c r="V158" s="46">
        <f t="shared" si="72"/>
        <v>0</v>
      </c>
      <c r="W158" s="54">
        <v>2.6666666666666665</v>
      </c>
      <c r="X158" s="114">
        <f t="shared" si="73"/>
        <v>2.6666666666666665</v>
      </c>
      <c r="Y158" s="98">
        <v>2</v>
      </c>
      <c r="Z158" s="98">
        <v>7</v>
      </c>
      <c r="AA158" s="98">
        <v>1</v>
      </c>
      <c r="AB158" s="98"/>
      <c r="AC158" s="98"/>
      <c r="AD158" s="98"/>
      <c r="AE158" s="98"/>
      <c r="AF158" s="98"/>
      <c r="AG158" s="98"/>
      <c r="AH158" s="98"/>
      <c r="AI158" s="98"/>
      <c r="AJ158" s="98"/>
      <c r="AK158" s="46">
        <f t="shared" si="74"/>
        <v>10</v>
      </c>
      <c r="AL158" s="54">
        <v>38</v>
      </c>
      <c r="AM158" s="114">
        <f t="shared" si="75"/>
        <v>49</v>
      </c>
      <c r="AN158" s="98">
        <v>0</v>
      </c>
      <c r="AO158" s="98">
        <v>0</v>
      </c>
      <c r="AP158" s="98">
        <v>0</v>
      </c>
      <c r="AQ158" s="98"/>
      <c r="AR158" s="98"/>
      <c r="AS158" s="98"/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/>
      <c r="BG158" s="98"/>
      <c r="BH158" s="98"/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/>
      <c r="BV158" s="98"/>
      <c r="BW158" s="98"/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1</v>
      </c>
      <c r="CJ158" s="91">
        <f t="shared" si="63"/>
        <v>0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10</v>
      </c>
      <c r="CU158" s="53">
        <f t="shared" si="85"/>
        <v>0.24193548387096778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/>
      <c r="N159" s="98"/>
      <c r="O159" s="98"/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/>
      <c r="AC159" s="98"/>
      <c r="AD159" s="98"/>
      <c r="AE159" s="98"/>
      <c r="AF159" s="98"/>
      <c r="AG159" s="98"/>
      <c r="AH159" s="98"/>
      <c r="AI159" s="98"/>
      <c r="AJ159" s="98"/>
      <c r="AK159" s="46">
        <f t="shared" si="74"/>
        <v>6</v>
      </c>
      <c r="AL159" s="54">
        <v>10.333333333333334</v>
      </c>
      <c r="AM159" s="114">
        <f t="shared" si="75"/>
        <v>16.333333333333336</v>
      </c>
      <c r="AN159" s="98">
        <v>0</v>
      </c>
      <c r="AO159" s="98">
        <v>0</v>
      </c>
      <c r="AP159" s="98">
        <v>0</v>
      </c>
      <c r="AQ159" s="98"/>
      <c r="AR159" s="98"/>
      <c r="AS159" s="98"/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/>
      <c r="BG159" s="98"/>
      <c r="BH159" s="98"/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/>
      <c r="BV159" s="98"/>
      <c r="BW159" s="98"/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0</v>
      </c>
      <c r="CK159" s="91">
        <f t="shared" si="64"/>
        <v>0</v>
      </c>
      <c r="CL159" s="91">
        <f t="shared" si="65"/>
        <v>0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9</v>
      </c>
      <c r="CU159" s="53">
        <f t="shared" si="85"/>
        <v>0.34615384615384609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/>
      <c r="N160" s="98"/>
      <c r="O160" s="98"/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/>
      <c r="AC160" s="98"/>
      <c r="AD160" s="98"/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/>
      <c r="AR160" s="98"/>
      <c r="AS160" s="98"/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/>
      <c r="BG160" s="98"/>
      <c r="BH160" s="98"/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/>
      <c r="BV160" s="98"/>
      <c r="BW160" s="98"/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0</v>
      </c>
      <c r="M161" s="98"/>
      <c r="N161" s="98"/>
      <c r="O161" s="98"/>
      <c r="P161" s="98"/>
      <c r="Q161" s="98"/>
      <c r="R161" s="98"/>
      <c r="S161" s="98"/>
      <c r="T161" s="98"/>
      <c r="U161" s="98"/>
      <c r="V161" s="46">
        <f t="shared" si="72"/>
        <v>3</v>
      </c>
      <c r="W161" s="54">
        <v>3.6666666666666665</v>
      </c>
      <c r="X161" s="114">
        <f t="shared" si="73"/>
        <v>6.6666666666666661</v>
      </c>
      <c r="Y161" s="98">
        <v>3</v>
      </c>
      <c r="Z161" s="98">
        <v>0</v>
      </c>
      <c r="AA161" s="98">
        <v>0</v>
      </c>
      <c r="AB161" s="98"/>
      <c r="AC161" s="98"/>
      <c r="AD161" s="98"/>
      <c r="AE161" s="98"/>
      <c r="AF161" s="98"/>
      <c r="AG161" s="98"/>
      <c r="AH161" s="98"/>
      <c r="AI161" s="98"/>
      <c r="AJ161" s="98"/>
      <c r="AK161" s="46">
        <f t="shared" si="74"/>
        <v>3</v>
      </c>
      <c r="AL161" s="54">
        <v>14</v>
      </c>
      <c r="AM161" s="114">
        <f t="shared" si="75"/>
        <v>17</v>
      </c>
      <c r="AN161" s="98">
        <v>0</v>
      </c>
      <c r="AO161" s="98">
        <v>0</v>
      </c>
      <c r="AP161" s="98">
        <v>0</v>
      </c>
      <c r="AQ161" s="98"/>
      <c r="AR161" s="98"/>
      <c r="AS161" s="98"/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/>
      <c r="BG161" s="98"/>
      <c r="BH161" s="98"/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/>
      <c r="BV161" s="98"/>
      <c r="BW161" s="98"/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0</v>
      </c>
      <c r="CJ161" s="91">
        <f t="shared" si="63"/>
        <v>0</v>
      </c>
      <c r="CK161" s="91">
        <f t="shared" si="64"/>
        <v>0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6</v>
      </c>
      <c r="CU161" s="53">
        <f t="shared" si="85"/>
        <v>0.33962264150943394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0</v>
      </c>
      <c r="M162" s="98"/>
      <c r="N162" s="98"/>
      <c r="O162" s="98"/>
      <c r="P162" s="98"/>
      <c r="Q162" s="98"/>
      <c r="R162" s="98"/>
      <c r="S162" s="98"/>
      <c r="T162" s="98"/>
      <c r="U162" s="98"/>
      <c r="V162" s="46">
        <f t="shared" si="72"/>
        <v>0</v>
      </c>
      <c r="W162" s="54">
        <v>12</v>
      </c>
      <c r="X162" s="114">
        <f t="shared" si="73"/>
        <v>12</v>
      </c>
      <c r="Y162" s="98">
        <v>3</v>
      </c>
      <c r="Z162" s="98">
        <v>0</v>
      </c>
      <c r="AA162" s="98">
        <v>0</v>
      </c>
      <c r="AB162" s="98"/>
      <c r="AC162" s="98"/>
      <c r="AD162" s="98"/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/>
      <c r="AR162" s="98"/>
      <c r="AS162" s="98"/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/>
      <c r="BG162" s="98"/>
      <c r="BH162" s="98"/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/>
      <c r="BV162" s="98"/>
      <c r="BW162" s="98"/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0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4</v>
      </c>
      <c r="CU162" s="53">
        <f t="shared" si="85"/>
        <v>0.25531914893617019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/>
      <c r="N163" s="98"/>
      <c r="O163" s="98"/>
      <c r="P163" s="98"/>
      <c r="Q163" s="98"/>
      <c r="R163" s="98"/>
      <c r="S163" s="98"/>
      <c r="T163" s="98"/>
      <c r="U163" s="98"/>
      <c r="V163" s="46">
        <f t="shared" si="72"/>
        <v>5</v>
      </c>
      <c r="W163" s="54">
        <v>45</v>
      </c>
      <c r="X163" s="114">
        <f t="shared" si="73"/>
        <v>52</v>
      </c>
      <c r="Y163" s="98">
        <v>0</v>
      </c>
      <c r="Z163" s="98">
        <v>1</v>
      </c>
      <c r="AA163" s="98">
        <v>4</v>
      </c>
      <c r="AB163" s="98"/>
      <c r="AC163" s="98"/>
      <c r="AD163" s="98"/>
      <c r="AE163" s="98"/>
      <c r="AF163" s="98"/>
      <c r="AG163" s="98"/>
      <c r="AH163" s="98"/>
      <c r="AI163" s="98"/>
      <c r="AJ163" s="98"/>
      <c r="AK163" s="46">
        <f t="shared" si="74"/>
        <v>5</v>
      </c>
      <c r="AL163" s="54">
        <v>155.33333333333334</v>
      </c>
      <c r="AM163" s="114">
        <f t="shared" si="75"/>
        <v>164.33333333333334</v>
      </c>
      <c r="AN163" s="98">
        <v>0</v>
      </c>
      <c r="AO163" s="98">
        <v>0</v>
      </c>
      <c r="AP163" s="98">
        <v>0</v>
      </c>
      <c r="AQ163" s="98"/>
      <c r="AR163" s="98"/>
      <c r="AS163" s="98"/>
      <c r="AT163" s="98"/>
      <c r="AU163" s="98"/>
      <c r="AV163" s="98"/>
      <c r="AW163" s="98"/>
      <c r="AX163" s="98"/>
      <c r="AY163" s="98"/>
      <c r="AZ163" s="46">
        <f t="shared" si="76"/>
        <v>0</v>
      </c>
      <c r="BA163" s="54">
        <v>1</v>
      </c>
      <c r="BB163" s="114">
        <f t="shared" si="77"/>
        <v>1</v>
      </c>
      <c r="BC163" s="98">
        <v>0</v>
      </c>
      <c r="BD163" s="98">
        <v>0</v>
      </c>
      <c r="BE163" s="98">
        <v>0</v>
      </c>
      <c r="BF163" s="98"/>
      <c r="BG163" s="98"/>
      <c r="BH163" s="98"/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/>
      <c r="BV163" s="98"/>
      <c r="BW163" s="98"/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0</v>
      </c>
      <c r="CK163" s="91">
        <f t="shared" si="64"/>
        <v>0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10</v>
      </c>
      <c r="CU163" s="53">
        <f t="shared" si="85"/>
        <v>4.8939641109298528E-2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7</v>
      </c>
      <c r="M164" s="98"/>
      <c r="N164" s="98"/>
      <c r="O164" s="98"/>
      <c r="P164" s="98"/>
      <c r="Q164" s="98"/>
      <c r="R164" s="98"/>
      <c r="S164" s="98"/>
      <c r="T164" s="98"/>
      <c r="U164" s="98"/>
      <c r="V164" s="46">
        <f t="shared" si="72"/>
        <v>18</v>
      </c>
      <c r="W164" s="54">
        <v>0</v>
      </c>
      <c r="X164" s="114">
        <f t="shared" si="73"/>
        <v>25</v>
      </c>
      <c r="Y164" s="98">
        <v>16</v>
      </c>
      <c r="Z164" s="98">
        <v>6</v>
      </c>
      <c r="AA164" s="98">
        <v>10</v>
      </c>
      <c r="AB164" s="98"/>
      <c r="AC164" s="98"/>
      <c r="AD164" s="98"/>
      <c r="AE164" s="98"/>
      <c r="AF164" s="98"/>
      <c r="AG164" s="98"/>
      <c r="AH164" s="98"/>
      <c r="AI164" s="98"/>
      <c r="AJ164" s="98"/>
      <c r="AK164" s="46">
        <f t="shared" si="74"/>
        <v>32</v>
      </c>
      <c r="AL164" s="54">
        <v>0</v>
      </c>
      <c r="AM164" s="114">
        <f t="shared" si="75"/>
        <v>42</v>
      </c>
      <c r="AN164" s="98">
        <v>0</v>
      </c>
      <c r="AO164" s="98">
        <v>1</v>
      </c>
      <c r="AP164" s="98">
        <v>0</v>
      </c>
      <c r="AQ164" s="98"/>
      <c r="AR164" s="98"/>
      <c r="AS164" s="98"/>
      <c r="AT164" s="98"/>
      <c r="AU164" s="98"/>
      <c r="AV164" s="98"/>
      <c r="AW164" s="98"/>
      <c r="AX164" s="98"/>
      <c r="AY164" s="98"/>
      <c r="AZ164" s="46">
        <f t="shared" si="76"/>
        <v>1</v>
      </c>
      <c r="BA164" s="54">
        <v>0</v>
      </c>
      <c r="BB164" s="114">
        <f t="shared" si="77"/>
        <v>1</v>
      </c>
      <c r="BC164" s="98">
        <v>0</v>
      </c>
      <c r="BD164" s="98">
        <v>0</v>
      </c>
      <c r="BE164" s="98">
        <v>0</v>
      </c>
      <c r="BF164" s="98"/>
      <c r="BG164" s="98"/>
      <c r="BH164" s="98"/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10</v>
      </c>
      <c r="BU164" s="98"/>
      <c r="BV164" s="98"/>
      <c r="BW164" s="98"/>
      <c r="BX164" s="98"/>
      <c r="BY164" s="98"/>
      <c r="BZ164" s="98"/>
      <c r="CA164" s="98"/>
      <c r="CB164" s="98"/>
      <c r="CC164" s="98"/>
      <c r="CD164" s="51">
        <f t="shared" si="80"/>
        <v>26</v>
      </c>
      <c r="CE164" s="54">
        <v>0</v>
      </c>
      <c r="CF164" s="114">
        <f t="shared" si="81"/>
        <v>36</v>
      </c>
      <c r="CG164" s="91">
        <f t="shared" si="82"/>
        <v>32</v>
      </c>
      <c r="CH164" s="91">
        <f t="shared" si="61"/>
        <v>18</v>
      </c>
      <c r="CI164" s="91">
        <f t="shared" si="62"/>
        <v>27</v>
      </c>
      <c r="CJ164" s="91">
        <f t="shared" si="63"/>
        <v>0</v>
      </c>
      <c r="CK164" s="91">
        <f t="shared" si="64"/>
        <v>0</v>
      </c>
      <c r="CL164" s="91">
        <f t="shared" si="65"/>
        <v>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77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9</v>
      </c>
      <c r="M165" s="98"/>
      <c r="N165" s="98"/>
      <c r="O165" s="98"/>
      <c r="P165" s="98"/>
      <c r="Q165" s="98"/>
      <c r="R165" s="98"/>
      <c r="S165" s="98"/>
      <c r="T165" s="98"/>
      <c r="U165" s="98"/>
      <c r="V165" s="46">
        <f t="shared" si="72"/>
        <v>43</v>
      </c>
      <c r="W165" s="54">
        <v>206</v>
      </c>
      <c r="X165" s="114">
        <f t="shared" si="73"/>
        <v>258</v>
      </c>
      <c r="Y165" s="98">
        <v>16</v>
      </c>
      <c r="Z165" s="98">
        <v>11</v>
      </c>
      <c r="AA165" s="98">
        <v>6</v>
      </c>
      <c r="AB165" s="98"/>
      <c r="AC165" s="98"/>
      <c r="AD165" s="98"/>
      <c r="AE165" s="98"/>
      <c r="AF165" s="98"/>
      <c r="AG165" s="98"/>
      <c r="AH165" s="98"/>
      <c r="AI165" s="98"/>
      <c r="AJ165" s="98"/>
      <c r="AK165" s="46">
        <f t="shared" si="74"/>
        <v>33</v>
      </c>
      <c r="AL165" s="54">
        <v>31</v>
      </c>
      <c r="AM165" s="114">
        <f t="shared" si="75"/>
        <v>70</v>
      </c>
      <c r="AN165" s="98">
        <v>0</v>
      </c>
      <c r="AO165" s="98">
        <v>1</v>
      </c>
      <c r="AP165" s="98">
        <v>0</v>
      </c>
      <c r="AQ165" s="98"/>
      <c r="AR165" s="98"/>
      <c r="AS165" s="98"/>
      <c r="AT165" s="98"/>
      <c r="AU165" s="98"/>
      <c r="AV165" s="98"/>
      <c r="AW165" s="98"/>
      <c r="AX165" s="98"/>
      <c r="AY165" s="98"/>
      <c r="AZ165" s="46">
        <f t="shared" si="76"/>
        <v>1</v>
      </c>
      <c r="BA165" s="54">
        <v>2.3333333333333335</v>
      </c>
      <c r="BB165" s="114">
        <f t="shared" si="77"/>
        <v>3.3333333333333335</v>
      </c>
      <c r="BC165" s="98">
        <v>0</v>
      </c>
      <c r="BD165" s="98">
        <v>0</v>
      </c>
      <c r="BE165" s="98">
        <v>0</v>
      </c>
      <c r="BF165" s="98"/>
      <c r="BG165" s="98"/>
      <c r="BH165" s="98"/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/>
      <c r="BV165" s="98"/>
      <c r="BW165" s="98"/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15</v>
      </c>
      <c r="CJ165" s="91">
        <f t="shared" si="63"/>
        <v>0</v>
      </c>
      <c r="CK165" s="91">
        <f t="shared" si="64"/>
        <v>0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78</v>
      </c>
      <c r="CU165" s="53">
        <f t="shared" si="85"/>
        <v>0.3259052924791086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0</v>
      </c>
      <c r="M166" s="98"/>
      <c r="N166" s="98"/>
      <c r="O166" s="98"/>
      <c r="P166" s="98"/>
      <c r="Q166" s="98"/>
      <c r="R166" s="98"/>
      <c r="S166" s="98"/>
      <c r="T166" s="98"/>
      <c r="U166" s="98"/>
      <c r="V166" s="46">
        <f t="shared" si="72"/>
        <v>5</v>
      </c>
      <c r="W166" s="54">
        <v>33</v>
      </c>
      <c r="X166" s="114">
        <f t="shared" si="73"/>
        <v>38</v>
      </c>
      <c r="Y166" s="98">
        <v>13</v>
      </c>
      <c r="Z166" s="98">
        <v>17</v>
      </c>
      <c r="AA166" s="98">
        <v>8</v>
      </c>
      <c r="AB166" s="98"/>
      <c r="AC166" s="98"/>
      <c r="AD166" s="98"/>
      <c r="AE166" s="98"/>
      <c r="AF166" s="98"/>
      <c r="AG166" s="98"/>
      <c r="AH166" s="98"/>
      <c r="AI166" s="98"/>
      <c r="AJ166" s="98"/>
      <c r="AK166" s="46">
        <f t="shared" si="74"/>
        <v>38</v>
      </c>
      <c r="AL166" s="54">
        <v>24.333333333333332</v>
      </c>
      <c r="AM166" s="114">
        <f t="shared" si="75"/>
        <v>70.333333333333329</v>
      </c>
      <c r="AN166" s="98">
        <v>0</v>
      </c>
      <c r="AO166" s="98">
        <v>0</v>
      </c>
      <c r="AP166" s="98">
        <v>0</v>
      </c>
      <c r="AQ166" s="98"/>
      <c r="AR166" s="98"/>
      <c r="AS166" s="98"/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/>
      <c r="BG166" s="98"/>
      <c r="BH166" s="98"/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/>
      <c r="BV166" s="98"/>
      <c r="BW166" s="98"/>
      <c r="BX166" s="98"/>
      <c r="BY166" s="98"/>
      <c r="BZ166" s="98"/>
      <c r="CA166" s="98"/>
      <c r="CB166" s="98"/>
      <c r="CC166" s="98"/>
      <c r="CD166" s="51">
        <f t="shared" si="80"/>
        <v>0</v>
      </c>
      <c r="CE166" s="54">
        <v>2.3333333333333335</v>
      </c>
      <c r="CF166" s="114">
        <f t="shared" si="81"/>
        <v>2.3333333333333335</v>
      </c>
      <c r="CG166" s="91">
        <f t="shared" si="82"/>
        <v>15</v>
      </c>
      <c r="CH166" s="91">
        <f t="shared" si="61"/>
        <v>20</v>
      </c>
      <c r="CI166" s="91">
        <f t="shared" si="62"/>
        <v>8</v>
      </c>
      <c r="CJ166" s="91">
        <f t="shared" si="63"/>
        <v>0</v>
      </c>
      <c r="CK166" s="91">
        <f t="shared" si="64"/>
        <v>0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43</v>
      </c>
      <c r="CU166" s="53">
        <f t="shared" si="85"/>
        <v>0.70108695652173914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/>
      <c r="N167" s="98"/>
      <c r="O167" s="98"/>
      <c r="P167" s="98"/>
      <c r="Q167" s="98"/>
      <c r="R167" s="98"/>
      <c r="S167" s="98"/>
      <c r="T167" s="98"/>
      <c r="U167" s="98"/>
      <c r="V167" s="46">
        <f t="shared" si="72"/>
        <v>0</v>
      </c>
      <c r="W167" s="54">
        <v>12</v>
      </c>
      <c r="X167" s="114">
        <f t="shared" si="73"/>
        <v>12</v>
      </c>
      <c r="Y167" s="98">
        <v>6</v>
      </c>
      <c r="Z167" s="98">
        <v>1</v>
      </c>
      <c r="AA167" s="98">
        <v>5</v>
      </c>
      <c r="AB167" s="98"/>
      <c r="AC167" s="98"/>
      <c r="AD167" s="98"/>
      <c r="AE167" s="98"/>
      <c r="AF167" s="98"/>
      <c r="AG167" s="98"/>
      <c r="AH167" s="98"/>
      <c r="AI167" s="98"/>
      <c r="AJ167" s="98"/>
      <c r="AK167" s="46">
        <f t="shared" si="74"/>
        <v>12</v>
      </c>
      <c r="AL167" s="54">
        <v>19.666666666666668</v>
      </c>
      <c r="AM167" s="114">
        <f t="shared" si="75"/>
        <v>36.666666666666671</v>
      </c>
      <c r="AN167" s="98">
        <v>0</v>
      </c>
      <c r="AO167" s="98">
        <v>0</v>
      </c>
      <c r="AP167" s="98">
        <v>0</v>
      </c>
      <c r="AQ167" s="98"/>
      <c r="AR167" s="98"/>
      <c r="AS167" s="98"/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/>
      <c r="BG167" s="98"/>
      <c r="BH167" s="98"/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/>
      <c r="BV167" s="98"/>
      <c r="BW167" s="98"/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0</v>
      </c>
      <c r="CK167" s="91">
        <f t="shared" si="64"/>
        <v>0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12</v>
      </c>
      <c r="CU167" s="53">
        <f t="shared" si="85"/>
        <v>0.37894736842105264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/>
      <c r="N168" s="98"/>
      <c r="O168" s="98"/>
      <c r="P168" s="98"/>
      <c r="Q168" s="98"/>
      <c r="R168" s="98"/>
      <c r="S168" s="98"/>
      <c r="T168" s="98"/>
      <c r="U168" s="98"/>
      <c r="V168" s="46">
        <f t="shared" si="72"/>
        <v>19</v>
      </c>
      <c r="W168" s="54">
        <v>52.666666666666664</v>
      </c>
      <c r="X168" s="114">
        <f t="shared" si="73"/>
        <v>74.666666666666657</v>
      </c>
      <c r="Y168" s="98">
        <v>3</v>
      </c>
      <c r="Z168" s="98">
        <v>5</v>
      </c>
      <c r="AA168" s="98">
        <v>3</v>
      </c>
      <c r="AB168" s="98"/>
      <c r="AC168" s="98"/>
      <c r="AD168" s="98"/>
      <c r="AE168" s="98"/>
      <c r="AF168" s="98"/>
      <c r="AG168" s="98"/>
      <c r="AH168" s="98"/>
      <c r="AI168" s="98"/>
      <c r="AJ168" s="98"/>
      <c r="AK168" s="46">
        <f t="shared" si="74"/>
        <v>11</v>
      </c>
      <c r="AL168" s="54">
        <v>18.333333333333332</v>
      </c>
      <c r="AM168" s="114">
        <f t="shared" si="75"/>
        <v>32.333333333333329</v>
      </c>
      <c r="AN168" s="98">
        <v>3</v>
      </c>
      <c r="AO168" s="98">
        <v>4</v>
      </c>
      <c r="AP168" s="98">
        <v>1</v>
      </c>
      <c r="AQ168" s="98"/>
      <c r="AR168" s="98"/>
      <c r="AS168" s="98"/>
      <c r="AT168" s="98"/>
      <c r="AU168" s="98"/>
      <c r="AV168" s="98"/>
      <c r="AW168" s="98"/>
      <c r="AX168" s="98"/>
      <c r="AY168" s="98"/>
      <c r="AZ168" s="46">
        <f t="shared" si="76"/>
        <v>8</v>
      </c>
      <c r="BA168" s="54">
        <v>4</v>
      </c>
      <c r="BB168" s="114">
        <f t="shared" si="77"/>
        <v>13</v>
      </c>
      <c r="BC168" s="98">
        <v>0</v>
      </c>
      <c r="BD168" s="98">
        <v>0</v>
      </c>
      <c r="BE168" s="98">
        <v>0</v>
      </c>
      <c r="BF168" s="98"/>
      <c r="BG168" s="98"/>
      <c r="BH168" s="98"/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/>
      <c r="BV168" s="98"/>
      <c r="BW168" s="98"/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0</v>
      </c>
      <c r="CK168" s="91">
        <f t="shared" si="64"/>
        <v>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38</v>
      </c>
      <c r="CU168" s="53">
        <f t="shared" si="85"/>
        <v>0.50666666666666671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/>
      <c r="N169" s="98"/>
      <c r="O169" s="98"/>
      <c r="P169" s="98"/>
      <c r="Q169" s="98"/>
      <c r="R169" s="98"/>
      <c r="S169" s="98"/>
      <c r="T169" s="98"/>
      <c r="U169" s="98"/>
      <c r="V169" s="46">
        <f t="shared" si="72"/>
        <v>7</v>
      </c>
      <c r="W169" s="54">
        <v>21.333333333333332</v>
      </c>
      <c r="X169" s="114">
        <f t="shared" si="73"/>
        <v>28.333333333333332</v>
      </c>
      <c r="Y169" s="98">
        <v>2</v>
      </c>
      <c r="Z169" s="98">
        <v>4</v>
      </c>
      <c r="AA169" s="98">
        <v>1</v>
      </c>
      <c r="AB169" s="98"/>
      <c r="AC169" s="98"/>
      <c r="AD169" s="98"/>
      <c r="AE169" s="98"/>
      <c r="AF169" s="98"/>
      <c r="AG169" s="98"/>
      <c r="AH169" s="98"/>
      <c r="AI169" s="98"/>
      <c r="AJ169" s="98"/>
      <c r="AK169" s="46">
        <f t="shared" si="74"/>
        <v>7</v>
      </c>
      <c r="AL169" s="54">
        <v>11.333333333333334</v>
      </c>
      <c r="AM169" s="114">
        <f t="shared" si="75"/>
        <v>19.333333333333336</v>
      </c>
      <c r="AN169" s="98">
        <v>0</v>
      </c>
      <c r="AO169" s="98">
        <v>0</v>
      </c>
      <c r="AP169" s="98">
        <v>0</v>
      </c>
      <c r="AQ169" s="98"/>
      <c r="AR169" s="98"/>
      <c r="AS169" s="98"/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/>
      <c r="BG169" s="98"/>
      <c r="BH169" s="98"/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/>
      <c r="BV169" s="98"/>
      <c r="BW169" s="98"/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0</v>
      </c>
      <c r="CK169" s="91">
        <f t="shared" si="64"/>
        <v>0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14</v>
      </c>
      <c r="CU169" s="53">
        <f t="shared" si="85"/>
        <v>0.42000000000000004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4</v>
      </c>
      <c r="M170" s="98"/>
      <c r="N170" s="98"/>
      <c r="O170" s="98"/>
      <c r="P170" s="98"/>
      <c r="Q170" s="98"/>
      <c r="R170" s="98"/>
      <c r="S170" s="98"/>
      <c r="T170" s="98"/>
      <c r="U170" s="98"/>
      <c r="V170" s="46">
        <f t="shared" si="72"/>
        <v>8</v>
      </c>
      <c r="W170" s="54">
        <v>82.666666666666671</v>
      </c>
      <c r="X170" s="114">
        <f t="shared" si="73"/>
        <v>94.666666666666671</v>
      </c>
      <c r="Y170" s="98">
        <v>1</v>
      </c>
      <c r="Z170" s="98">
        <v>0</v>
      </c>
      <c r="AA170" s="98">
        <v>1</v>
      </c>
      <c r="AB170" s="98"/>
      <c r="AC170" s="98"/>
      <c r="AD170" s="98"/>
      <c r="AE170" s="98"/>
      <c r="AF170" s="98"/>
      <c r="AG170" s="98"/>
      <c r="AH170" s="98"/>
      <c r="AI170" s="98"/>
      <c r="AJ170" s="98"/>
      <c r="AK170" s="46">
        <f t="shared" si="74"/>
        <v>2</v>
      </c>
      <c r="AL170" s="54">
        <v>30.333333333333332</v>
      </c>
      <c r="AM170" s="114">
        <f t="shared" si="75"/>
        <v>33.333333333333329</v>
      </c>
      <c r="AN170" s="98">
        <v>0</v>
      </c>
      <c r="AO170" s="98">
        <v>0</v>
      </c>
      <c r="AP170" s="98">
        <v>0</v>
      </c>
      <c r="AQ170" s="98"/>
      <c r="AR170" s="98"/>
      <c r="AS170" s="98"/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/>
      <c r="BG170" s="98"/>
      <c r="BH170" s="98"/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3</v>
      </c>
      <c r="BS170" s="98">
        <v>4</v>
      </c>
      <c r="BT170" s="98">
        <v>2</v>
      </c>
      <c r="BU170" s="98"/>
      <c r="BV170" s="98"/>
      <c r="BW170" s="98"/>
      <c r="BX170" s="98"/>
      <c r="BY170" s="98"/>
      <c r="BZ170" s="98"/>
      <c r="CA170" s="98"/>
      <c r="CB170" s="98"/>
      <c r="CC170" s="98"/>
      <c r="CD170" s="51">
        <f t="shared" si="80"/>
        <v>9</v>
      </c>
      <c r="CE170" s="54">
        <v>0</v>
      </c>
      <c r="CF170" s="114">
        <f t="shared" si="81"/>
        <v>11</v>
      </c>
      <c r="CG170" s="91">
        <f t="shared" si="82"/>
        <v>5</v>
      </c>
      <c r="CH170" s="91">
        <f t="shared" si="61"/>
        <v>7</v>
      </c>
      <c r="CI170" s="91">
        <f t="shared" si="62"/>
        <v>7</v>
      </c>
      <c r="CJ170" s="91">
        <f t="shared" si="63"/>
        <v>0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19</v>
      </c>
      <c r="CU170" s="53">
        <f t="shared" si="85"/>
        <v>0.16715542521994134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25</v>
      </c>
      <c r="M171" s="98"/>
      <c r="N171" s="98"/>
      <c r="O171" s="98"/>
      <c r="P171" s="98"/>
      <c r="Q171" s="98"/>
      <c r="R171" s="98"/>
      <c r="S171" s="98"/>
      <c r="T171" s="98"/>
      <c r="U171" s="98"/>
      <c r="V171" s="46">
        <f t="shared" si="72"/>
        <v>49</v>
      </c>
      <c r="W171" s="54">
        <v>178.66666666666666</v>
      </c>
      <c r="X171" s="114">
        <f t="shared" si="73"/>
        <v>252.66666666666666</v>
      </c>
      <c r="Y171" s="98">
        <v>4</v>
      </c>
      <c r="Z171" s="98">
        <v>1</v>
      </c>
      <c r="AA171" s="98">
        <v>0</v>
      </c>
      <c r="AB171" s="98"/>
      <c r="AC171" s="98"/>
      <c r="AD171" s="98"/>
      <c r="AE171" s="98"/>
      <c r="AF171" s="98"/>
      <c r="AG171" s="98"/>
      <c r="AH171" s="98"/>
      <c r="AI171" s="98"/>
      <c r="AJ171" s="98"/>
      <c r="AK171" s="46">
        <f t="shared" si="74"/>
        <v>5</v>
      </c>
      <c r="AL171" s="54">
        <v>24</v>
      </c>
      <c r="AM171" s="114">
        <f t="shared" si="75"/>
        <v>29</v>
      </c>
      <c r="AN171" s="98">
        <v>0</v>
      </c>
      <c r="AO171" s="98">
        <v>0</v>
      </c>
      <c r="AP171" s="98">
        <v>0</v>
      </c>
      <c r="AQ171" s="98"/>
      <c r="AR171" s="98"/>
      <c r="AS171" s="98"/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/>
      <c r="BG171" s="98"/>
      <c r="BH171" s="98"/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/>
      <c r="BV171" s="98"/>
      <c r="BW171" s="98"/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25</v>
      </c>
      <c r="CJ171" s="91">
        <f t="shared" si="63"/>
        <v>0</v>
      </c>
      <c r="CK171" s="91">
        <f t="shared" si="64"/>
        <v>0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54</v>
      </c>
      <c r="CU171" s="53">
        <f t="shared" si="85"/>
        <v>0.26427406199021208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0</v>
      </c>
      <c r="M172" s="98"/>
      <c r="N172" s="98"/>
      <c r="O172" s="98"/>
      <c r="P172" s="98"/>
      <c r="Q172" s="98"/>
      <c r="R172" s="98"/>
      <c r="S172" s="98"/>
      <c r="T172" s="98"/>
      <c r="U172" s="98"/>
      <c r="V172" s="46">
        <f t="shared" si="72"/>
        <v>2</v>
      </c>
      <c r="W172" s="54">
        <v>31.333333333333332</v>
      </c>
      <c r="X172" s="114">
        <f t="shared" si="73"/>
        <v>33.333333333333329</v>
      </c>
      <c r="Y172" s="98">
        <v>2</v>
      </c>
      <c r="Z172" s="98">
        <v>1</v>
      </c>
      <c r="AA172" s="98">
        <v>0</v>
      </c>
      <c r="AB172" s="98"/>
      <c r="AC172" s="98"/>
      <c r="AD172" s="98"/>
      <c r="AE172" s="98"/>
      <c r="AF172" s="98"/>
      <c r="AG172" s="98"/>
      <c r="AH172" s="98"/>
      <c r="AI172" s="98"/>
      <c r="AJ172" s="98"/>
      <c r="AK172" s="46">
        <f t="shared" si="74"/>
        <v>3</v>
      </c>
      <c r="AL172" s="54">
        <v>103</v>
      </c>
      <c r="AM172" s="114">
        <f t="shared" si="75"/>
        <v>106</v>
      </c>
      <c r="AN172" s="98">
        <v>0</v>
      </c>
      <c r="AO172" s="98">
        <v>2</v>
      </c>
      <c r="AP172" s="98">
        <v>0</v>
      </c>
      <c r="AQ172" s="98"/>
      <c r="AR172" s="98"/>
      <c r="AS172" s="98"/>
      <c r="AT172" s="98"/>
      <c r="AU172" s="98"/>
      <c r="AV172" s="98"/>
      <c r="AW172" s="98"/>
      <c r="AX172" s="98"/>
      <c r="AY172" s="98"/>
      <c r="AZ172" s="46">
        <f t="shared" si="76"/>
        <v>2</v>
      </c>
      <c r="BA172" s="54">
        <v>0.33333333333333331</v>
      </c>
      <c r="BB172" s="114">
        <f t="shared" si="77"/>
        <v>2.3333333333333335</v>
      </c>
      <c r="BC172" s="98">
        <v>0</v>
      </c>
      <c r="BD172" s="98">
        <v>0</v>
      </c>
      <c r="BE172" s="98">
        <v>0</v>
      </c>
      <c r="BF172" s="98"/>
      <c r="BG172" s="98"/>
      <c r="BH172" s="98"/>
      <c r="BI172" s="98"/>
      <c r="BJ172" s="98"/>
      <c r="BK172" s="98"/>
      <c r="BL172" s="98"/>
      <c r="BM172" s="98"/>
      <c r="BN172" s="98"/>
      <c r="BO172" s="51">
        <f t="shared" si="78"/>
        <v>0</v>
      </c>
      <c r="BP172" s="54">
        <v>0.33333333333333331</v>
      </c>
      <c r="BQ172" s="114">
        <f t="shared" si="79"/>
        <v>0.33333333333333331</v>
      </c>
      <c r="BR172" s="98">
        <v>1</v>
      </c>
      <c r="BS172" s="98">
        <v>0</v>
      </c>
      <c r="BT172" s="98">
        <v>0</v>
      </c>
      <c r="BU172" s="98"/>
      <c r="BV172" s="98"/>
      <c r="BW172" s="98"/>
      <c r="BX172" s="98"/>
      <c r="BY172" s="98"/>
      <c r="BZ172" s="98"/>
      <c r="CA172" s="98"/>
      <c r="CB172" s="98"/>
      <c r="CC172" s="98"/>
      <c r="CD172" s="51">
        <f t="shared" si="80"/>
        <v>1</v>
      </c>
      <c r="CE172" s="54">
        <v>0.33333333333333331</v>
      </c>
      <c r="CF172" s="114">
        <f t="shared" si="81"/>
        <v>1.3333333333333333</v>
      </c>
      <c r="CG172" s="91">
        <f t="shared" si="82"/>
        <v>5</v>
      </c>
      <c r="CH172" s="91">
        <f t="shared" si="61"/>
        <v>3</v>
      </c>
      <c r="CI172" s="91">
        <f t="shared" si="62"/>
        <v>0</v>
      </c>
      <c r="CJ172" s="91">
        <f t="shared" si="63"/>
        <v>0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8</v>
      </c>
      <c r="CU172" s="53">
        <f t="shared" si="85"/>
        <v>5.9113300492610821E-2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0</v>
      </c>
      <c r="M173" s="98"/>
      <c r="N173" s="98"/>
      <c r="O173" s="98"/>
      <c r="P173" s="98"/>
      <c r="Q173" s="98"/>
      <c r="R173" s="98"/>
      <c r="S173" s="98"/>
      <c r="T173" s="98"/>
      <c r="U173" s="98"/>
      <c r="V173" s="46">
        <f t="shared" si="72"/>
        <v>27</v>
      </c>
      <c r="W173" s="54">
        <v>38.666666666666664</v>
      </c>
      <c r="X173" s="114">
        <f t="shared" si="73"/>
        <v>65.666666666666657</v>
      </c>
      <c r="Y173" s="98">
        <v>8</v>
      </c>
      <c r="Z173" s="98">
        <v>3</v>
      </c>
      <c r="AA173" s="98">
        <v>3</v>
      </c>
      <c r="AB173" s="98"/>
      <c r="AC173" s="98"/>
      <c r="AD173" s="98"/>
      <c r="AE173" s="98"/>
      <c r="AF173" s="98"/>
      <c r="AG173" s="98"/>
      <c r="AH173" s="98"/>
      <c r="AI173" s="98"/>
      <c r="AJ173" s="98"/>
      <c r="AK173" s="46">
        <f t="shared" si="74"/>
        <v>14</v>
      </c>
      <c r="AL173" s="54">
        <v>47</v>
      </c>
      <c r="AM173" s="114">
        <f t="shared" si="75"/>
        <v>64</v>
      </c>
      <c r="AN173" s="98">
        <v>0</v>
      </c>
      <c r="AO173" s="98">
        <v>0</v>
      </c>
      <c r="AP173" s="98">
        <v>0</v>
      </c>
      <c r="AQ173" s="98"/>
      <c r="AR173" s="98"/>
      <c r="AS173" s="98"/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>
        <v>0</v>
      </c>
      <c r="BF173" s="98"/>
      <c r="BG173" s="98"/>
      <c r="BH173" s="98"/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/>
      <c r="BV173" s="98"/>
      <c r="BW173" s="98"/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3</v>
      </c>
      <c r="CJ173" s="91">
        <f t="shared" si="63"/>
        <v>0</v>
      </c>
      <c r="CK173" s="91">
        <f t="shared" si="64"/>
        <v>0</v>
      </c>
      <c r="CL173" s="91">
        <f t="shared" si="65"/>
        <v>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41</v>
      </c>
      <c r="CU173" s="53">
        <f t="shared" si="85"/>
        <v>0.43772241992882566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0</v>
      </c>
      <c r="L174" s="98">
        <v>0</v>
      </c>
      <c r="M174" s="98"/>
      <c r="N174" s="98"/>
      <c r="O174" s="98"/>
      <c r="P174" s="98"/>
      <c r="Q174" s="98"/>
      <c r="R174" s="98"/>
      <c r="S174" s="98"/>
      <c r="T174" s="98"/>
      <c r="U174" s="98"/>
      <c r="V174" s="46">
        <f t="shared" si="72"/>
        <v>4</v>
      </c>
      <c r="W174" s="54">
        <v>140.66666666666666</v>
      </c>
      <c r="X174" s="114">
        <f t="shared" si="73"/>
        <v>144.66666666666666</v>
      </c>
      <c r="Y174" s="98">
        <v>5</v>
      </c>
      <c r="Z174" s="98">
        <v>1</v>
      </c>
      <c r="AA174" s="98">
        <v>0</v>
      </c>
      <c r="AB174" s="98"/>
      <c r="AC174" s="98"/>
      <c r="AD174" s="98"/>
      <c r="AE174" s="98"/>
      <c r="AF174" s="98"/>
      <c r="AG174" s="98"/>
      <c r="AH174" s="98"/>
      <c r="AI174" s="98"/>
      <c r="AJ174" s="98"/>
      <c r="AK174" s="46">
        <f t="shared" si="74"/>
        <v>6</v>
      </c>
      <c r="AL174" s="54">
        <v>23</v>
      </c>
      <c r="AM174" s="114">
        <f t="shared" si="75"/>
        <v>29</v>
      </c>
      <c r="AN174" s="98">
        <v>0</v>
      </c>
      <c r="AO174" s="98">
        <v>0</v>
      </c>
      <c r="AP174" s="98">
        <v>0</v>
      </c>
      <c r="AQ174" s="98"/>
      <c r="AR174" s="98"/>
      <c r="AS174" s="98"/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/>
      <c r="BG174" s="98"/>
      <c r="BH174" s="98"/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/>
      <c r="BV174" s="98"/>
      <c r="BW174" s="98"/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1</v>
      </c>
      <c r="CI174" s="91">
        <f t="shared" si="62"/>
        <v>0</v>
      </c>
      <c r="CJ174" s="91">
        <f t="shared" si="63"/>
        <v>0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10</v>
      </c>
      <c r="CU174" s="53">
        <f t="shared" si="85"/>
        <v>6.0728744939271259E-2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5</v>
      </c>
      <c r="M175" s="98"/>
      <c r="N175" s="98"/>
      <c r="O175" s="98"/>
      <c r="P175" s="98"/>
      <c r="Q175" s="98"/>
      <c r="R175" s="98"/>
      <c r="S175" s="98"/>
      <c r="T175" s="98"/>
      <c r="U175" s="98"/>
      <c r="V175" s="46">
        <f t="shared" si="72"/>
        <v>53</v>
      </c>
      <c r="W175" s="54">
        <v>95.666666666666671</v>
      </c>
      <c r="X175" s="114">
        <f t="shared" si="73"/>
        <v>153.66666666666669</v>
      </c>
      <c r="Y175" s="98">
        <v>1</v>
      </c>
      <c r="Z175" s="98">
        <v>0</v>
      </c>
      <c r="AA175" s="98">
        <v>2</v>
      </c>
      <c r="AB175" s="98"/>
      <c r="AC175" s="98"/>
      <c r="AD175" s="98"/>
      <c r="AE175" s="98"/>
      <c r="AF175" s="98"/>
      <c r="AG175" s="98"/>
      <c r="AH175" s="98"/>
      <c r="AI175" s="98"/>
      <c r="AJ175" s="98"/>
      <c r="AK175" s="46">
        <f t="shared" si="74"/>
        <v>3</v>
      </c>
      <c r="AL175" s="54">
        <v>14.333333333333334</v>
      </c>
      <c r="AM175" s="114">
        <f t="shared" si="75"/>
        <v>19.333333333333336</v>
      </c>
      <c r="AN175" s="98">
        <v>0</v>
      </c>
      <c r="AO175" s="98">
        <v>0</v>
      </c>
      <c r="AP175" s="98">
        <v>0</v>
      </c>
      <c r="AQ175" s="98"/>
      <c r="AR175" s="98"/>
      <c r="AS175" s="98"/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/>
      <c r="BG175" s="98"/>
      <c r="BH175" s="98"/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/>
      <c r="BV175" s="98"/>
      <c r="BW175" s="98"/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7</v>
      </c>
      <c r="CJ175" s="91">
        <f t="shared" si="63"/>
        <v>0</v>
      </c>
      <c r="CK175" s="91">
        <f t="shared" si="64"/>
        <v>0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56</v>
      </c>
      <c r="CU175" s="53">
        <f t="shared" si="85"/>
        <v>0.5014925373134328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/>
      <c r="N176" s="98"/>
      <c r="O176" s="98"/>
      <c r="P176" s="98"/>
      <c r="Q176" s="98"/>
      <c r="R176" s="98"/>
      <c r="S176" s="98"/>
      <c r="T176" s="98"/>
      <c r="U176" s="98"/>
      <c r="V176" s="46">
        <f t="shared" si="72"/>
        <v>2</v>
      </c>
      <c r="W176" s="54">
        <v>42.333333333333336</v>
      </c>
      <c r="X176" s="114">
        <f t="shared" si="73"/>
        <v>44.333333333333336</v>
      </c>
      <c r="Y176" s="98">
        <v>0</v>
      </c>
      <c r="Z176" s="98">
        <v>1</v>
      </c>
      <c r="AA176" s="98">
        <v>2</v>
      </c>
      <c r="AB176" s="98"/>
      <c r="AC176" s="98"/>
      <c r="AD176" s="98"/>
      <c r="AE176" s="98"/>
      <c r="AF176" s="98"/>
      <c r="AG176" s="98"/>
      <c r="AH176" s="98"/>
      <c r="AI176" s="98"/>
      <c r="AJ176" s="98"/>
      <c r="AK176" s="46">
        <f t="shared" si="74"/>
        <v>3</v>
      </c>
      <c r="AL176" s="54">
        <v>5.333333333333333</v>
      </c>
      <c r="AM176" s="114">
        <f t="shared" si="75"/>
        <v>10.333333333333332</v>
      </c>
      <c r="AN176" s="98">
        <v>0</v>
      </c>
      <c r="AO176" s="98">
        <v>0</v>
      </c>
      <c r="AP176" s="98">
        <v>0</v>
      </c>
      <c r="AQ176" s="98"/>
      <c r="AR176" s="98"/>
      <c r="AS176" s="98"/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/>
      <c r="BG176" s="98"/>
      <c r="BH176" s="98"/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/>
      <c r="BV176" s="98"/>
      <c r="BW176" s="98"/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0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5</v>
      </c>
      <c r="CU176" s="53">
        <f t="shared" si="85"/>
        <v>0.10489510489510488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1</v>
      </c>
      <c r="L177" s="98">
        <v>0</v>
      </c>
      <c r="M177" s="98"/>
      <c r="N177" s="98"/>
      <c r="O177" s="98"/>
      <c r="P177" s="98"/>
      <c r="Q177" s="98"/>
      <c r="R177" s="98"/>
      <c r="S177" s="98"/>
      <c r="T177" s="98"/>
      <c r="U177" s="98"/>
      <c r="V177" s="46">
        <f t="shared" si="72"/>
        <v>8</v>
      </c>
      <c r="W177" s="54">
        <v>27.666666666666668</v>
      </c>
      <c r="X177" s="114">
        <f t="shared" si="73"/>
        <v>35.666666666666671</v>
      </c>
      <c r="Y177" s="98">
        <v>4</v>
      </c>
      <c r="Z177" s="98">
        <v>2</v>
      </c>
      <c r="AA177" s="98">
        <v>0</v>
      </c>
      <c r="AB177" s="98"/>
      <c r="AC177" s="98"/>
      <c r="AD177" s="98"/>
      <c r="AE177" s="98"/>
      <c r="AF177" s="98"/>
      <c r="AG177" s="98"/>
      <c r="AH177" s="98"/>
      <c r="AI177" s="98"/>
      <c r="AJ177" s="98"/>
      <c r="AK177" s="46">
        <f t="shared" si="74"/>
        <v>6</v>
      </c>
      <c r="AL177" s="54">
        <v>11.333333333333334</v>
      </c>
      <c r="AM177" s="114">
        <f t="shared" si="75"/>
        <v>17.333333333333336</v>
      </c>
      <c r="AN177" s="98">
        <v>0</v>
      </c>
      <c r="AO177" s="98">
        <v>0</v>
      </c>
      <c r="AP177" s="98">
        <v>0</v>
      </c>
      <c r="AQ177" s="98"/>
      <c r="AR177" s="98"/>
      <c r="AS177" s="98"/>
      <c r="AT177" s="98"/>
      <c r="AU177" s="98"/>
      <c r="AV177" s="98"/>
      <c r="AW177" s="98"/>
      <c r="AX177" s="98"/>
      <c r="AY177" s="98"/>
      <c r="AZ177" s="46">
        <f t="shared" si="76"/>
        <v>0</v>
      </c>
      <c r="BA177" s="54">
        <v>0.66666666666666663</v>
      </c>
      <c r="BB177" s="114">
        <f t="shared" si="77"/>
        <v>0.66666666666666663</v>
      </c>
      <c r="BC177" s="98">
        <v>0</v>
      </c>
      <c r="BD177" s="98">
        <v>0</v>
      </c>
      <c r="BE177" s="98">
        <v>0</v>
      </c>
      <c r="BF177" s="98"/>
      <c r="BG177" s="98"/>
      <c r="BH177" s="98"/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/>
      <c r="BV177" s="98"/>
      <c r="BW177" s="98"/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3</v>
      </c>
      <c r="CI177" s="91">
        <f t="shared" si="62"/>
        <v>0</v>
      </c>
      <c r="CJ177" s="91">
        <f t="shared" si="63"/>
        <v>0</v>
      </c>
      <c r="CK177" s="91">
        <f t="shared" si="64"/>
        <v>0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14</v>
      </c>
      <c r="CU177" s="53">
        <f t="shared" si="85"/>
        <v>0.35294117647058826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10</v>
      </c>
      <c r="M178" s="98"/>
      <c r="N178" s="98"/>
      <c r="O178" s="98"/>
      <c r="P178" s="98"/>
      <c r="Q178" s="98"/>
      <c r="R178" s="98"/>
      <c r="S178" s="98"/>
      <c r="T178" s="98"/>
      <c r="U178" s="98"/>
      <c r="V178" s="46">
        <f t="shared" si="72"/>
        <v>26</v>
      </c>
      <c r="W178" s="54">
        <v>37</v>
      </c>
      <c r="X178" s="114">
        <f t="shared" si="73"/>
        <v>73</v>
      </c>
      <c r="Y178" s="98">
        <v>16</v>
      </c>
      <c r="Z178" s="98">
        <v>23</v>
      </c>
      <c r="AA178" s="98">
        <v>17</v>
      </c>
      <c r="AB178" s="98"/>
      <c r="AC178" s="98"/>
      <c r="AD178" s="98"/>
      <c r="AE178" s="98"/>
      <c r="AF178" s="98"/>
      <c r="AG178" s="98"/>
      <c r="AH178" s="98"/>
      <c r="AI178" s="98"/>
      <c r="AJ178" s="98"/>
      <c r="AK178" s="46">
        <f t="shared" si="74"/>
        <v>56</v>
      </c>
      <c r="AL178" s="54">
        <v>104</v>
      </c>
      <c r="AM178" s="114">
        <f t="shared" si="75"/>
        <v>177</v>
      </c>
      <c r="AN178" s="98">
        <v>1</v>
      </c>
      <c r="AO178" s="98">
        <v>0</v>
      </c>
      <c r="AP178" s="98">
        <v>0</v>
      </c>
      <c r="AQ178" s="98"/>
      <c r="AR178" s="98"/>
      <c r="AS178" s="98"/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/>
      <c r="BG178" s="98"/>
      <c r="BH178" s="98"/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/>
      <c r="BV178" s="98"/>
      <c r="BW178" s="98"/>
      <c r="BX178" s="98"/>
      <c r="BY178" s="98"/>
      <c r="BZ178" s="98"/>
      <c r="CA178" s="98"/>
      <c r="CB178" s="98"/>
      <c r="CC178" s="98"/>
      <c r="CD178" s="51">
        <f t="shared" si="80"/>
        <v>1</v>
      </c>
      <c r="CE178" s="54">
        <v>1.6666666666666667</v>
      </c>
      <c r="CF178" s="114">
        <f t="shared" si="81"/>
        <v>2.666666666666667</v>
      </c>
      <c r="CG178" s="91">
        <f t="shared" si="82"/>
        <v>26</v>
      </c>
      <c r="CH178" s="91">
        <f t="shared" si="61"/>
        <v>31</v>
      </c>
      <c r="CI178" s="91">
        <f t="shared" si="62"/>
        <v>27</v>
      </c>
      <c r="CJ178" s="91">
        <f t="shared" si="63"/>
        <v>0</v>
      </c>
      <c r="CK178" s="91">
        <f t="shared" si="64"/>
        <v>0</v>
      </c>
      <c r="CL178" s="91">
        <f t="shared" si="65"/>
        <v>0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84</v>
      </c>
      <c r="CU178" s="53">
        <f t="shared" si="85"/>
        <v>0.58604651162790711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0</v>
      </c>
      <c r="M179" s="98"/>
      <c r="N179" s="98"/>
      <c r="O179" s="98"/>
      <c r="P179" s="98"/>
      <c r="Q179" s="98"/>
      <c r="R179" s="98"/>
      <c r="S179" s="98"/>
      <c r="T179" s="98"/>
      <c r="U179" s="98"/>
      <c r="V179" s="46">
        <f t="shared" si="72"/>
        <v>4</v>
      </c>
      <c r="W179" s="54">
        <v>38.666666666666664</v>
      </c>
      <c r="X179" s="114">
        <f t="shared" si="73"/>
        <v>42.666666666666664</v>
      </c>
      <c r="Y179" s="98">
        <v>6</v>
      </c>
      <c r="Z179" s="98">
        <v>4</v>
      </c>
      <c r="AA179" s="98">
        <v>3</v>
      </c>
      <c r="AB179" s="98"/>
      <c r="AC179" s="98"/>
      <c r="AD179" s="98"/>
      <c r="AE179" s="98"/>
      <c r="AF179" s="98"/>
      <c r="AG179" s="98"/>
      <c r="AH179" s="98"/>
      <c r="AI179" s="98"/>
      <c r="AJ179" s="98"/>
      <c r="AK179" s="46">
        <f t="shared" si="74"/>
        <v>13</v>
      </c>
      <c r="AL179" s="54">
        <v>59.666666666666664</v>
      </c>
      <c r="AM179" s="114">
        <f t="shared" si="75"/>
        <v>75.666666666666657</v>
      </c>
      <c r="AN179" s="98">
        <v>0</v>
      </c>
      <c r="AO179" s="98">
        <v>0</v>
      </c>
      <c r="AP179" s="98">
        <v>0</v>
      </c>
      <c r="AQ179" s="98"/>
      <c r="AR179" s="98"/>
      <c r="AS179" s="98"/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/>
      <c r="BG179" s="98"/>
      <c r="BH179" s="98"/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/>
      <c r="BV179" s="98"/>
      <c r="BW179" s="98"/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3</v>
      </c>
      <c r="CJ179" s="91">
        <f t="shared" si="63"/>
        <v>0</v>
      </c>
      <c r="CK179" s="91">
        <f t="shared" si="64"/>
        <v>0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17</v>
      </c>
      <c r="CU179" s="53">
        <f t="shared" si="85"/>
        <v>0.16943521594684385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1</v>
      </c>
      <c r="M180" s="98"/>
      <c r="N180" s="98"/>
      <c r="O180" s="98"/>
      <c r="P180" s="98"/>
      <c r="Q180" s="98"/>
      <c r="R180" s="98"/>
      <c r="S180" s="98"/>
      <c r="T180" s="98"/>
      <c r="U180" s="98"/>
      <c r="V180" s="46">
        <f t="shared" si="72"/>
        <v>5</v>
      </c>
      <c r="W180" s="54">
        <v>40</v>
      </c>
      <c r="X180" s="114">
        <f t="shared" si="73"/>
        <v>46</v>
      </c>
      <c r="Y180" s="98">
        <v>1</v>
      </c>
      <c r="Z180" s="98">
        <v>1</v>
      </c>
      <c r="AA180" s="98">
        <v>0</v>
      </c>
      <c r="AB180" s="98"/>
      <c r="AC180" s="98"/>
      <c r="AD180" s="98"/>
      <c r="AE180" s="98"/>
      <c r="AF180" s="98"/>
      <c r="AG180" s="98"/>
      <c r="AH180" s="98"/>
      <c r="AI180" s="98"/>
      <c r="AJ180" s="98"/>
      <c r="AK180" s="46">
        <f t="shared" si="74"/>
        <v>2</v>
      </c>
      <c r="AL180" s="54">
        <v>19.666666666666668</v>
      </c>
      <c r="AM180" s="114">
        <f t="shared" si="75"/>
        <v>21.666666666666668</v>
      </c>
      <c r="AN180" s="98">
        <v>0</v>
      </c>
      <c r="AO180" s="98">
        <v>0</v>
      </c>
      <c r="AP180" s="98">
        <v>0</v>
      </c>
      <c r="AQ180" s="98"/>
      <c r="AR180" s="98"/>
      <c r="AS180" s="98"/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/>
      <c r="BG180" s="98"/>
      <c r="BH180" s="98"/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/>
      <c r="BV180" s="98"/>
      <c r="BW180" s="98"/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1</v>
      </c>
      <c r="CJ180" s="91">
        <f t="shared" si="63"/>
        <v>0</v>
      </c>
      <c r="CK180" s="91">
        <f t="shared" si="64"/>
        <v>0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7</v>
      </c>
      <c r="CU180" s="53">
        <f t="shared" si="85"/>
        <v>0.11602209944751379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/>
      <c r="N181" s="98"/>
      <c r="O181" s="98"/>
      <c r="P181" s="98"/>
      <c r="Q181" s="98"/>
      <c r="R181" s="98"/>
      <c r="S181" s="98"/>
      <c r="T181" s="98"/>
      <c r="U181" s="98"/>
      <c r="V181" s="46">
        <f t="shared" si="72"/>
        <v>11</v>
      </c>
      <c r="W181" s="54">
        <v>13</v>
      </c>
      <c r="X181" s="114">
        <f t="shared" si="73"/>
        <v>29</v>
      </c>
      <c r="Y181" s="98">
        <v>7</v>
      </c>
      <c r="Z181" s="98">
        <v>6</v>
      </c>
      <c r="AA181" s="98">
        <v>10</v>
      </c>
      <c r="AB181" s="98"/>
      <c r="AC181" s="98"/>
      <c r="AD181" s="98"/>
      <c r="AE181" s="98"/>
      <c r="AF181" s="98"/>
      <c r="AG181" s="98"/>
      <c r="AH181" s="98"/>
      <c r="AI181" s="98"/>
      <c r="AJ181" s="98"/>
      <c r="AK181" s="46">
        <f t="shared" si="74"/>
        <v>23</v>
      </c>
      <c r="AL181" s="54">
        <v>62.666666666666664</v>
      </c>
      <c r="AM181" s="114">
        <f t="shared" si="75"/>
        <v>95.666666666666657</v>
      </c>
      <c r="AN181" s="98">
        <v>0</v>
      </c>
      <c r="AO181" s="98">
        <v>0</v>
      </c>
      <c r="AP181" s="98">
        <v>0</v>
      </c>
      <c r="AQ181" s="98"/>
      <c r="AR181" s="98"/>
      <c r="AS181" s="98"/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/>
      <c r="BG181" s="98"/>
      <c r="BH181" s="98"/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/>
      <c r="BV181" s="98"/>
      <c r="BW181" s="98"/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0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34</v>
      </c>
      <c r="CU181" s="53">
        <f t="shared" si="85"/>
        <v>0.4493392070484582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/>
      <c r="N182" s="98"/>
      <c r="O182" s="98"/>
      <c r="P182" s="98"/>
      <c r="Q182" s="98"/>
      <c r="R182" s="98"/>
      <c r="S182" s="98"/>
      <c r="T182" s="98"/>
      <c r="U182" s="98"/>
      <c r="V182" s="46">
        <f t="shared" si="72"/>
        <v>2</v>
      </c>
      <c r="W182" s="54">
        <v>1.3333333333333333</v>
      </c>
      <c r="X182" s="114">
        <f t="shared" si="73"/>
        <v>5.333333333333333</v>
      </c>
      <c r="Y182" s="98">
        <v>5</v>
      </c>
      <c r="Z182" s="98">
        <v>5</v>
      </c>
      <c r="AA182" s="98">
        <v>2</v>
      </c>
      <c r="AB182" s="98"/>
      <c r="AC182" s="98"/>
      <c r="AD182" s="98"/>
      <c r="AE182" s="98"/>
      <c r="AF182" s="98"/>
      <c r="AG182" s="98"/>
      <c r="AH182" s="98"/>
      <c r="AI182" s="98"/>
      <c r="AJ182" s="98"/>
      <c r="AK182" s="46">
        <f t="shared" si="74"/>
        <v>12</v>
      </c>
      <c r="AL182" s="54">
        <v>1.6666666666666667</v>
      </c>
      <c r="AM182" s="114">
        <f t="shared" si="75"/>
        <v>15.666666666666666</v>
      </c>
      <c r="AN182" s="98">
        <v>0</v>
      </c>
      <c r="AO182" s="98">
        <v>0</v>
      </c>
      <c r="AP182" s="98">
        <v>0</v>
      </c>
      <c r="AQ182" s="98"/>
      <c r="AR182" s="98"/>
      <c r="AS182" s="98"/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/>
      <c r="BG182" s="98"/>
      <c r="BH182" s="98"/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/>
      <c r="BV182" s="98"/>
      <c r="BW182" s="98"/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0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14</v>
      </c>
      <c r="CU182" s="53">
        <f t="shared" si="85"/>
        <v>4.666666666666667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1</v>
      </c>
      <c r="M183" s="98"/>
      <c r="N183" s="98"/>
      <c r="O183" s="98"/>
      <c r="P183" s="98"/>
      <c r="Q183" s="98"/>
      <c r="R183" s="98"/>
      <c r="S183" s="98"/>
      <c r="T183" s="98"/>
      <c r="U183" s="98"/>
      <c r="V183" s="46">
        <f t="shared" si="72"/>
        <v>7</v>
      </c>
      <c r="W183" s="54">
        <v>10</v>
      </c>
      <c r="X183" s="114">
        <f t="shared" si="73"/>
        <v>18</v>
      </c>
      <c r="Y183" s="98">
        <v>0</v>
      </c>
      <c r="Z183" s="98">
        <v>0</v>
      </c>
      <c r="AA183" s="98">
        <v>0</v>
      </c>
      <c r="AB183" s="98"/>
      <c r="AC183" s="98"/>
      <c r="AD183" s="98"/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/>
      <c r="AR183" s="98"/>
      <c r="AS183" s="98"/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/>
      <c r="BG183" s="98"/>
      <c r="BH183" s="98"/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/>
      <c r="BV183" s="98"/>
      <c r="BW183" s="98"/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1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7</v>
      </c>
      <c r="CU183" s="53">
        <f t="shared" si="85"/>
        <v>0.18103448275862066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/>
      <c r="N184" s="98"/>
      <c r="O184" s="98"/>
      <c r="P184" s="98"/>
      <c r="Q184" s="98"/>
      <c r="R184" s="98"/>
      <c r="S184" s="98"/>
      <c r="T184" s="98"/>
      <c r="U184" s="98"/>
      <c r="V184" s="46">
        <f t="shared" si="72"/>
        <v>10</v>
      </c>
      <c r="W184" s="54">
        <v>15.333333333333334</v>
      </c>
      <c r="X184" s="114">
        <f t="shared" si="73"/>
        <v>28.333333333333336</v>
      </c>
      <c r="Y184" s="98">
        <v>17</v>
      </c>
      <c r="Z184" s="98">
        <v>12</v>
      </c>
      <c r="AA184" s="98">
        <v>14</v>
      </c>
      <c r="AB184" s="98"/>
      <c r="AC184" s="98"/>
      <c r="AD184" s="98"/>
      <c r="AE184" s="98"/>
      <c r="AF184" s="98"/>
      <c r="AG184" s="98"/>
      <c r="AH184" s="98"/>
      <c r="AI184" s="98"/>
      <c r="AJ184" s="98"/>
      <c r="AK184" s="46">
        <f t="shared" si="74"/>
        <v>43</v>
      </c>
      <c r="AL184" s="54">
        <v>51</v>
      </c>
      <c r="AM184" s="114">
        <f t="shared" si="75"/>
        <v>108</v>
      </c>
      <c r="AN184" s="98">
        <v>0</v>
      </c>
      <c r="AO184" s="98">
        <v>0</v>
      </c>
      <c r="AP184" s="98">
        <v>0</v>
      </c>
      <c r="AQ184" s="98"/>
      <c r="AR184" s="98"/>
      <c r="AS184" s="98"/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/>
      <c r="BG184" s="98"/>
      <c r="BH184" s="98"/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1</v>
      </c>
      <c r="BU184" s="98"/>
      <c r="BV184" s="98"/>
      <c r="BW184" s="98"/>
      <c r="BX184" s="98"/>
      <c r="BY184" s="98"/>
      <c r="BZ184" s="98"/>
      <c r="CA184" s="98"/>
      <c r="CB184" s="98"/>
      <c r="CC184" s="98"/>
      <c r="CD184" s="51">
        <f t="shared" si="80"/>
        <v>1</v>
      </c>
      <c r="CE184" s="54">
        <v>2.3333333333333335</v>
      </c>
      <c r="CF184" s="114">
        <f t="shared" si="81"/>
        <v>4.3333333333333339</v>
      </c>
      <c r="CG184" s="91">
        <f t="shared" si="82"/>
        <v>22</v>
      </c>
      <c r="CH184" s="91">
        <f t="shared" si="61"/>
        <v>14</v>
      </c>
      <c r="CI184" s="91">
        <f t="shared" si="62"/>
        <v>18</v>
      </c>
      <c r="CJ184" s="91">
        <f t="shared" si="63"/>
        <v>0</v>
      </c>
      <c r="CK184" s="91">
        <f t="shared" si="64"/>
        <v>0</v>
      </c>
      <c r="CL184" s="91">
        <f t="shared" si="65"/>
        <v>0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54</v>
      </c>
      <c r="CU184" s="53">
        <f t="shared" si="85"/>
        <v>0.76777251184834128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/>
      <c r="N185" s="98"/>
      <c r="O185" s="98"/>
      <c r="P185" s="98"/>
      <c r="Q185" s="98"/>
      <c r="R185" s="98"/>
      <c r="S185" s="98"/>
      <c r="T185" s="98"/>
      <c r="U185" s="98"/>
      <c r="V185" s="46">
        <f t="shared" si="72"/>
        <v>16</v>
      </c>
      <c r="W185" s="54">
        <v>25.333333333333332</v>
      </c>
      <c r="X185" s="114">
        <f t="shared" si="73"/>
        <v>43.333333333333329</v>
      </c>
      <c r="Y185" s="98">
        <v>2</v>
      </c>
      <c r="Z185" s="98">
        <v>12</v>
      </c>
      <c r="AA185" s="98">
        <v>2</v>
      </c>
      <c r="AB185" s="98"/>
      <c r="AC185" s="98"/>
      <c r="AD185" s="98"/>
      <c r="AE185" s="98"/>
      <c r="AF185" s="98"/>
      <c r="AG185" s="98"/>
      <c r="AH185" s="98"/>
      <c r="AI185" s="98"/>
      <c r="AJ185" s="98"/>
      <c r="AK185" s="46">
        <f t="shared" si="74"/>
        <v>16</v>
      </c>
      <c r="AL185" s="54">
        <v>20.666666666666668</v>
      </c>
      <c r="AM185" s="114">
        <f t="shared" si="75"/>
        <v>38.666666666666671</v>
      </c>
      <c r="AN185" s="98">
        <v>0</v>
      </c>
      <c r="AO185" s="98">
        <v>0</v>
      </c>
      <c r="AP185" s="98">
        <v>0</v>
      </c>
      <c r="AQ185" s="98"/>
      <c r="AR185" s="98"/>
      <c r="AS185" s="98"/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/>
      <c r="BG185" s="98"/>
      <c r="BH185" s="98"/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/>
      <c r="BV185" s="98"/>
      <c r="BW185" s="98"/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0</v>
      </c>
      <c r="CK185" s="91">
        <f t="shared" si="64"/>
        <v>0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33</v>
      </c>
      <c r="CU185" s="53">
        <f t="shared" si="85"/>
        <v>0.66891891891891886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4</v>
      </c>
      <c r="M186" s="98"/>
      <c r="N186" s="98"/>
      <c r="O186" s="98"/>
      <c r="P186" s="98"/>
      <c r="Q186" s="98"/>
      <c r="R186" s="98"/>
      <c r="S186" s="98"/>
      <c r="T186" s="98"/>
      <c r="U186" s="98"/>
      <c r="V186" s="46">
        <f t="shared" si="72"/>
        <v>12</v>
      </c>
      <c r="W186" s="54">
        <v>35.666666666666664</v>
      </c>
      <c r="X186" s="114">
        <f t="shared" si="73"/>
        <v>51.666666666666664</v>
      </c>
      <c r="Y186" s="98">
        <v>1</v>
      </c>
      <c r="Z186" s="98">
        <v>5</v>
      </c>
      <c r="AA186" s="98">
        <v>6</v>
      </c>
      <c r="AB186" s="98"/>
      <c r="AC186" s="98"/>
      <c r="AD186" s="98"/>
      <c r="AE186" s="98"/>
      <c r="AF186" s="98"/>
      <c r="AG186" s="98"/>
      <c r="AH186" s="98"/>
      <c r="AI186" s="98"/>
      <c r="AJ186" s="98"/>
      <c r="AK186" s="46">
        <f t="shared" si="74"/>
        <v>12</v>
      </c>
      <c r="AL186" s="54">
        <v>34</v>
      </c>
      <c r="AM186" s="114">
        <f t="shared" si="75"/>
        <v>52</v>
      </c>
      <c r="AN186" s="98">
        <v>0</v>
      </c>
      <c r="AO186" s="98">
        <v>0</v>
      </c>
      <c r="AP186" s="98">
        <v>0</v>
      </c>
      <c r="AQ186" s="98"/>
      <c r="AR186" s="98"/>
      <c r="AS186" s="98"/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/>
      <c r="BG186" s="98"/>
      <c r="BH186" s="98"/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/>
      <c r="BV186" s="98"/>
      <c r="BW186" s="98"/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10</v>
      </c>
      <c r="CJ186" s="91">
        <f t="shared" si="63"/>
        <v>0</v>
      </c>
      <c r="CK186" s="91">
        <f t="shared" si="64"/>
        <v>0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24</v>
      </c>
      <c r="CU186" s="53">
        <f t="shared" si="85"/>
        <v>0.33488372093023261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11</v>
      </c>
      <c r="M187" s="98"/>
      <c r="N187" s="98"/>
      <c r="O187" s="98"/>
      <c r="P187" s="98"/>
      <c r="Q187" s="98"/>
      <c r="R187" s="98"/>
      <c r="S187" s="98"/>
      <c r="T187" s="98"/>
      <c r="U187" s="98"/>
      <c r="V187" s="46">
        <f t="shared" si="72"/>
        <v>43</v>
      </c>
      <c r="W187" s="54">
        <v>199.66666666666666</v>
      </c>
      <c r="X187" s="114">
        <f t="shared" si="73"/>
        <v>253.66666666666666</v>
      </c>
      <c r="Y187" s="98">
        <v>49</v>
      </c>
      <c r="Z187" s="98">
        <v>63</v>
      </c>
      <c r="AA187" s="98">
        <v>101</v>
      </c>
      <c r="AB187" s="98"/>
      <c r="AC187" s="98"/>
      <c r="AD187" s="98"/>
      <c r="AE187" s="98"/>
      <c r="AF187" s="98"/>
      <c r="AG187" s="98"/>
      <c r="AH187" s="98"/>
      <c r="AI187" s="98"/>
      <c r="AJ187" s="98"/>
      <c r="AK187" s="46">
        <f t="shared" si="74"/>
        <v>213</v>
      </c>
      <c r="AL187" s="54">
        <v>147</v>
      </c>
      <c r="AM187" s="114">
        <f t="shared" si="75"/>
        <v>461</v>
      </c>
      <c r="AN187" s="98">
        <v>1</v>
      </c>
      <c r="AO187" s="98">
        <v>1</v>
      </c>
      <c r="AP187" s="98">
        <v>0</v>
      </c>
      <c r="AQ187" s="98"/>
      <c r="AR187" s="98"/>
      <c r="AS187" s="98"/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/>
      <c r="BG187" s="98"/>
      <c r="BH187" s="98"/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6</v>
      </c>
      <c r="BU187" s="98"/>
      <c r="BV187" s="98"/>
      <c r="BW187" s="98"/>
      <c r="BX187" s="98"/>
      <c r="BY187" s="98"/>
      <c r="BZ187" s="98"/>
      <c r="CA187" s="98"/>
      <c r="CB187" s="98"/>
      <c r="CC187" s="98"/>
      <c r="CD187" s="51">
        <f t="shared" si="80"/>
        <v>14</v>
      </c>
      <c r="CE187" s="54">
        <v>5.333333333333333</v>
      </c>
      <c r="CF187" s="114">
        <f t="shared" si="81"/>
        <v>25.333333333333332</v>
      </c>
      <c r="CG187" s="91">
        <f t="shared" si="82"/>
        <v>70</v>
      </c>
      <c r="CH187" s="91">
        <f t="shared" si="61"/>
        <v>84</v>
      </c>
      <c r="CI187" s="91">
        <f t="shared" si="62"/>
        <v>118</v>
      </c>
      <c r="CJ187" s="91">
        <f t="shared" si="63"/>
        <v>0</v>
      </c>
      <c r="CK187" s="91">
        <f t="shared" si="64"/>
        <v>0</v>
      </c>
      <c r="CL187" s="91">
        <f t="shared" si="65"/>
        <v>0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272</v>
      </c>
      <c r="CU187" s="53">
        <f t="shared" si="85"/>
        <v>0.76763875823142069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/>
      <c r="N188" s="98"/>
      <c r="O188" s="98"/>
      <c r="P188" s="98"/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/>
      <c r="AC188" s="98"/>
      <c r="AD188" s="98"/>
      <c r="AE188" s="98"/>
      <c r="AF188" s="98"/>
      <c r="AG188" s="98"/>
      <c r="AH188" s="98"/>
      <c r="AI188" s="98"/>
      <c r="AJ188" s="98"/>
      <c r="AK188" s="46">
        <f t="shared" si="74"/>
        <v>0</v>
      </c>
      <c r="AL188" s="54">
        <v>52.333333333333336</v>
      </c>
      <c r="AM188" s="114">
        <f t="shared" si="75"/>
        <v>52.333333333333336</v>
      </c>
      <c r="AN188" s="98">
        <v>0</v>
      </c>
      <c r="AO188" s="98">
        <v>0</v>
      </c>
      <c r="AP188" s="98">
        <v>0</v>
      </c>
      <c r="AQ188" s="98"/>
      <c r="AR188" s="98"/>
      <c r="AS188" s="98"/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/>
      <c r="BG188" s="98"/>
      <c r="BH188" s="98"/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/>
      <c r="BV188" s="98"/>
      <c r="BW188" s="98"/>
      <c r="BX188" s="98"/>
      <c r="BY188" s="98"/>
      <c r="BZ188" s="98"/>
      <c r="CA188" s="98"/>
      <c r="CB188" s="98"/>
      <c r="CC188" s="98"/>
      <c r="CD188" s="51">
        <f t="shared" si="80"/>
        <v>0</v>
      </c>
      <c r="CE188" s="54">
        <v>7.333333333333333</v>
      </c>
      <c r="CF188" s="114">
        <f t="shared" si="81"/>
        <v>7.333333333333333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0</v>
      </c>
      <c r="CK188" s="91">
        <f t="shared" si="64"/>
        <v>0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6</v>
      </c>
      <c r="CU188" s="53">
        <f t="shared" si="85"/>
        <v>4.3269230769230775E-2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/>
      <c r="N189" s="98"/>
      <c r="O189" s="98"/>
      <c r="P189" s="98"/>
      <c r="Q189" s="98"/>
      <c r="R189" s="98"/>
      <c r="S189" s="98"/>
      <c r="T189" s="98"/>
      <c r="U189" s="98"/>
      <c r="V189" s="46">
        <f t="shared" si="72"/>
        <v>8</v>
      </c>
      <c r="W189" s="54">
        <v>15.333333333333334</v>
      </c>
      <c r="X189" s="114">
        <f t="shared" si="73"/>
        <v>25.333333333333336</v>
      </c>
      <c r="Y189" s="98">
        <v>32</v>
      </c>
      <c r="Z189" s="98">
        <v>31</v>
      </c>
      <c r="AA189" s="98">
        <v>15</v>
      </c>
      <c r="AB189" s="98"/>
      <c r="AC189" s="98"/>
      <c r="AD189" s="98"/>
      <c r="AE189" s="98"/>
      <c r="AF189" s="98"/>
      <c r="AG189" s="98"/>
      <c r="AH189" s="98"/>
      <c r="AI189" s="98"/>
      <c r="AJ189" s="98"/>
      <c r="AK189" s="46">
        <f t="shared" si="74"/>
        <v>78</v>
      </c>
      <c r="AL189" s="54">
        <v>179</v>
      </c>
      <c r="AM189" s="114">
        <f t="shared" si="75"/>
        <v>272</v>
      </c>
      <c r="AN189" s="98">
        <v>1</v>
      </c>
      <c r="AO189" s="98">
        <v>0</v>
      </c>
      <c r="AP189" s="98">
        <v>0</v>
      </c>
      <c r="AQ189" s="98"/>
      <c r="AR189" s="98"/>
      <c r="AS189" s="98"/>
      <c r="AT189" s="98"/>
      <c r="AU189" s="98"/>
      <c r="AV189" s="98"/>
      <c r="AW189" s="98"/>
      <c r="AX189" s="98"/>
      <c r="AY189" s="98"/>
      <c r="AZ189" s="46">
        <f t="shared" si="76"/>
        <v>1</v>
      </c>
      <c r="BA189" s="54">
        <v>2</v>
      </c>
      <c r="BB189" s="114">
        <f t="shared" si="77"/>
        <v>3</v>
      </c>
      <c r="BC189" s="98">
        <v>0</v>
      </c>
      <c r="BD189" s="98">
        <v>0</v>
      </c>
      <c r="BE189" s="98">
        <v>0</v>
      </c>
      <c r="BF189" s="98"/>
      <c r="BG189" s="98"/>
      <c r="BH189" s="98"/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/>
      <c r="BV189" s="98"/>
      <c r="BW189" s="98"/>
      <c r="BX189" s="98"/>
      <c r="BY189" s="98"/>
      <c r="BZ189" s="98"/>
      <c r="CA189" s="98"/>
      <c r="CB189" s="98"/>
      <c r="CC189" s="98"/>
      <c r="CD189" s="51">
        <f t="shared" si="80"/>
        <v>1</v>
      </c>
      <c r="CE189" s="54">
        <v>12</v>
      </c>
      <c r="CF189" s="114">
        <f t="shared" si="81"/>
        <v>13</v>
      </c>
      <c r="CG189" s="91">
        <f t="shared" si="82"/>
        <v>38</v>
      </c>
      <c r="CH189" s="91">
        <f t="shared" si="61"/>
        <v>33</v>
      </c>
      <c r="CI189" s="91">
        <f t="shared" si="62"/>
        <v>17</v>
      </c>
      <c r="CJ189" s="91">
        <f t="shared" si="63"/>
        <v>0</v>
      </c>
      <c r="CK189" s="91">
        <f t="shared" si="64"/>
        <v>0</v>
      </c>
      <c r="CL189" s="91">
        <f t="shared" si="65"/>
        <v>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88</v>
      </c>
      <c r="CU189" s="53">
        <f t="shared" si="85"/>
        <v>0.4217252396166134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/>
      <c r="N190" s="98"/>
      <c r="O190" s="98"/>
      <c r="P190" s="98"/>
      <c r="Q190" s="98"/>
      <c r="R190" s="98"/>
      <c r="S190" s="98"/>
      <c r="T190" s="98"/>
      <c r="U190" s="98"/>
      <c r="V190" s="46">
        <f t="shared" si="72"/>
        <v>2</v>
      </c>
      <c r="W190" s="54">
        <v>0.66666666666666663</v>
      </c>
      <c r="X190" s="114">
        <f t="shared" si="73"/>
        <v>2.6666666666666665</v>
      </c>
      <c r="Y190" s="98">
        <v>3</v>
      </c>
      <c r="Z190" s="98">
        <v>1</v>
      </c>
      <c r="AA190" s="98">
        <v>4</v>
      </c>
      <c r="AB190" s="98"/>
      <c r="AC190" s="98"/>
      <c r="AD190" s="98"/>
      <c r="AE190" s="98"/>
      <c r="AF190" s="98"/>
      <c r="AG190" s="98"/>
      <c r="AH190" s="98"/>
      <c r="AI190" s="98"/>
      <c r="AJ190" s="98"/>
      <c r="AK190" s="46">
        <f t="shared" si="74"/>
        <v>8</v>
      </c>
      <c r="AL190" s="54">
        <v>5.666666666666667</v>
      </c>
      <c r="AM190" s="114">
        <f t="shared" si="75"/>
        <v>17.666666666666668</v>
      </c>
      <c r="AN190" s="98">
        <v>0</v>
      </c>
      <c r="AO190" s="98">
        <v>1</v>
      </c>
      <c r="AP190" s="98">
        <v>0</v>
      </c>
      <c r="AQ190" s="98"/>
      <c r="AR190" s="98"/>
      <c r="AS190" s="98"/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/>
      <c r="BG190" s="98"/>
      <c r="BH190" s="98"/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/>
      <c r="BV190" s="98"/>
      <c r="BW190" s="98"/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0</v>
      </c>
      <c r="CK190" s="91">
        <f t="shared" si="64"/>
        <v>0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11</v>
      </c>
      <c r="CU190" s="53">
        <f t="shared" si="85"/>
        <v>1.7368421052631577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/>
      <c r="N191" s="98"/>
      <c r="O191" s="98"/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/>
      <c r="AC191" s="98"/>
      <c r="AD191" s="98"/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/>
      <c r="AR191" s="98"/>
      <c r="AS191" s="98"/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/>
      <c r="BG191" s="98"/>
      <c r="BH191" s="98"/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/>
      <c r="BV191" s="98"/>
      <c r="BW191" s="98"/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/>
      <c r="N192" s="98"/>
      <c r="O192" s="98"/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/>
      <c r="AC192" s="98"/>
      <c r="AD192" s="98"/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/>
      <c r="AR192" s="98"/>
      <c r="AS192" s="98"/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/>
      <c r="BG192" s="98"/>
      <c r="BH192" s="98"/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/>
      <c r="BV192" s="98"/>
      <c r="BW192" s="98"/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3</v>
      </c>
      <c r="M193" s="98"/>
      <c r="N193" s="98"/>
      <c r="O193" s="98"/>
      <c r="P193" s="98"/>
      <c r="Q193" s="98"/>
      <c r="R193" s="98"/>
      <c r="S193" s="98"/>
      <c r="T193" s="98"/>
      <c r="U193" s="98"/>
      <c r="V193" s="46">
        <f t="shared" si="72"/>
        <v>14</v>
      </c>
      <c r="W193" s="54">
        <v>118.66666666666667</v>
      </c>
      <c r="X193" s="114">
        <f t="shared" si="73"/>
        <v>135.66666666666669</v>
      </c>
      <c r="Y193" s="98">
        <v>3</v>
      </c>
      <c r="Z193" s="98">
        <v>1</v>
      </c>
      <c r="AA193" s="98">
        <v>0</v>
      </c>
      <c r="AB193" s="98"/>
      <c r="AC193" s="98"/>
      <c r="AD193" s="98"/>
      <c r="AE193" s="98"/>
      <c r="AF193" s="98"/>
      <c r="AG193" s="98"/>
      <c r="AH193" s="98"/>
      <c r="AI193" s="98"/>
      <c r="AJ193" s="98"/>
      <c r="AK193" s="46">
        <f t="shared" si="74"/>
        <v>4</v>
      </c>
      <c r="AL193" s="54">
        <v>135.33333333333334</v>
      </c>
      <c r="AM193" s="114">
        <f t="shared" si="75"/>
        <v>139.33333333333334</v>
      </c>
      <c r="AN193" s="98">
        <v>0</v>
      </c>
      <c r="AO193" s="98">
        <v>0</v>
      </c>
      <c r="AP193" s="98">
        <v>0</v>
      </c>
      <c r="AQ193" s="98"/>
      <c r="AR193" s="98"/>
      <c r="AS193" s="98"/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>
        <v>0</v>
      </c>
      <c r="BF193" s="98"/>
      <c r="BG193" s="98"/>
      <c r="BH193" s="98"/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/>
      <c r="BV193" s="98"/>
      <c r="BW193" s="98"/>
      <c r="BX193" s="98"/>
      <c r="BY193" s="98"/>
      <c r="BZ193" s="98"/>
      <c r="CA193" s="98"/>
      <c r="CB193" s="98"/>
      <c r="CC193" s="98"/>
      <c r="CD193" s="51">
        <f t="shared" si="80"/>
        <v>0</v>
      </c>
      <c r="CE193" s="54">
        <v>2.6666666666666665</v>
      </c>
      <c r="CF193" s="114">
        <f t="shared" si="81"/>
        <v>2.6666666666666665</v>
      </c>
      <c r="CG193" s="91">
        <f t="shared" si="82"/>
        <v>9</v>
      </c>
      <c r="CH193" s="91">
        <f t="shared" si="61"/>
        <v>6</v>
      </c>
      <c r="CI193" s="91">
        <f t="shared" si="62"/>
        <v>3</v>
      </c>
      <c r="CJ193" s="91">
        <f t="shared" si="63"/>
        <v>0</v>
      </c>
      <c r="CK193" s="91">
        <f t="shared" si="64"/>
        <v>0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18</v>
      </c>
      <c r="CU193" s="53">
        <f t="shared" si="85"/>
        <v>6.9677419354838718E-2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3</v>
      </c>
      <c r="M194" s="98"/>
      <c r="N194" s="98"/>
      <c r="O194" s="98"/>
      <c r="P194" s="98"/>
      <c r="Q194" s="98"/>
      <c r="R194" s="98"/>
      <c r="S194" s="98"/>
      <c r="T194" s="98"/>
      <c r="U194" s="98"/>
      <c r="V194" s="46">
        <f t="shared" si="72"/>
        <v>4</v>
      </c>
      <c r="W194" s="54">
        <v>34.333333333333336</v>
      </c>
      <c r="X194" s="114">
        <f t="shared" si="73"/>
        <v>41.333333333333336</v>
      </c>
      <c r="Y194" s="98">
        <v>19</v>
      </c>
      <c r="Z194" s="98">
        <v>4</v>
      </c>
      <c r="AA194" s="98">
        <v>2</v>
      </c>
      <c r="AB194" s="98"/>
      <c r="AC194" s="98"/>
      <c r="AD194" s="98"/>
      <c r="AE194" s="98"/>
      <c r="AF194" s="98"/>
      <c r="AG194" s="98"/>
      <c r="AH194" s="98"/>
      <c r="AI194" s="98"/>
      <c r="AJ194" s="98"/>
      <c r="AK194" s="46">
        <f t="shared" si="74"/>
        <v>25</v>
      </c>
      <c r="AL194" s="54">
        <v>13</v>
      </c>
      <c r="AM194" s="114">
        <f t="shared" si="75"/>
        <v>40</v>
      </c>
      <c r="AN194" s="98">
        <v>0</v>
      </c>
      <c r="AO194" s="98">
        <v>0</v>
      </c>
      <c r="AP194" s="98">
        <v>1</v>
      </c>
      <c r="AQ194" s="98"/>
      <c r="AR194" s="98"/>
      <c r="AS194" s="98"/>
      <c r="AT194" s="98"/>
      <c r="AU194" s="98"/>
      <c r="AV194" s="98"/>
      <c r="AW194" s="98"/>
      <c r="AX194" s="98"/>
      <c r="AY194" s="98"/>
      <c r="AZ194" s="46">
        <f t="shared" si="76"/>
        <v>1</v>
      </c>
      <c r="BA194" s="54">
        <v>0</v>
      </c>
      <c r="BB194" s="114">
        <f t="shared" si="77"/>
        <v>2</v>
      </c>
      <c r="BC194" s="98">
        <v>0</v>
      </c>
      <c r="BD194" s="98">
        <v>0</v>
      </c>
      <c r="BE194" s="98">
        <v>0</v>
      </c>
      <c r="BF194" s="98"/>
      <c r="BG194" s="98"/>
      <c r="BH194" s="98"/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/>
      <c r="BV194" s="98"/>
      <c r="BW194" s="98"/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6</v>
      </c>
      <c r="CJ194" s="91">
        <f t="shared" si="63"/>
        <v>0</v>
      </c>
      <c r="CK194" s="91">
        <f t="shared" si="64"/>
        <v>0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30</v>
      </c>
      <c r="CU194" s="53">
        <f t="shared" si="85"/>
        <v>0.63380281690140838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8</v>
      </c>
      <c r="M195" s="98"/>
      <c r="N195" s="98"/>
      <c r="O195" s="98"/>
      <c r="P195" s="98"/>
      <c r="Q195" s="98"/>
      <c r="R195" s="98"/>
      <c r="S195" s="98"/>
      <c r="T195" s="98"/>
      <c r="U195" s="98"/>
      <c r="V195" s="46">
        <f t="shared" si="72"/>
        <v>21</v>
      </c>
      <c r="W195" s="54">
        <v>85.666666666666671</v>
      </c>
      <c r="X195" s="114">
        <f t="shared" si="73"/>
        <v>114.66666666666667</v>
      </c>
      <c r="Y195" s="98">
        <v>25</v>
      </c>
      <c r="Z195" s="98">
        <v>13</v>
      </c>
      <c r="AA195" s="98">
        <v>16</v>
      </c>
      <c r="AB195" s="98"/>
      <c r="AC195" s="98"/>
      <c r="AD195" s="98"/>
      <c r="AE195" s="98"/>
      <c r="AF195" s="98"/>
      <c r="AG195" s="98"/>
      <c r="AH195" s="98"/>
      <c r="AI195" s="98"/>
      <c r="AJ195" s="98"/>
      <c r="AK195" s="46">
        <f t="shared" si="74"/>
        <v>54</v>
      </c>
      <c r="AL195" s="54">
        <v>190.66666666666666</v>
      </c>
      <c r="AM195" s="114">
        <f t="shared" si="75"/>
        <v>260.66666666666663</v>
      </c>
      <c r="AN195" s="98">
        <v>0</v>
      </c>
      <c r="AO195" s="98">
        <v>0</v>
      </c>
      <c r="AP195" s="98">
        <v>0</v>
      </c>
      <c r="AQ195" s="98"/>
      <c r="AR195" s="98"/>
      <c r="AS195" s="98"/>
      <c r="AT195" s="98"/>
      <c r="AU195" s="98"/>
      <c r="AV195" s="98"/>
      <c r="AW195" s="98"/>
      <c r="AX195" s="98"/>
      <c r="AY195" s="98"/>
      <c r="AZ195" s="46">
        <f t="shared" si="76"/>
        <v>0</v>
      </c>
      <c r="BA195" s="54">
        <v>5</v>
      </c>
      <c r="BB195" s="114">
        <f t="shared" si="77"/>
        <v>5</v>
      </c>
      <c r="BC195" s="98">
        <v>0</v>
      </c>
      <c r="BD195" s="98">
        <v>0</v>
      </c>
      <c r="BE195" s="98">
        <v>0</v>
      </c>
      <c r="BF195" s="98"/>
      <c r="BG195" s="98"/>
      <c r="BH195" s="98"/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1</v>
      </c>
      <c r="BU195" s="98"/>
      <c r="BV195" s="98"/>
      <c r="BW195" s="98"/>
      <c r="BX195" s="98"/>
      <c r="BY195" s="98"/>
      <c r="BZ195" s="98"/>
      <c r="CA195" s="98"/>
      <c r="CB195" s="98"/>
      <c r="CC195" s="98"/>
      <c r="CD195" s="51">
        <f t="shared" si="80"/>
        <v>7</v>
      </c>
      <c r="CE195" s="54">
        <v>4</v>
      </c>
      <c r="CF195" s="114">
        <f t="shared" si="81"/>
        <v>12</v>
      </c>
      <c r="CG195" s="91">
        <f t="shared" si="82"/>
        <v>32</v>
      </c>
      <c r="CH195" s="91">
        <f t="shared" si="61"/>
        <v>25</v>
      </c>
      <c r="CI195" s="91">
        <f t="shared" si="62"/>
        <v>25</v>
      </c>
      <c r="CJ195" s="91">
        <f t="shared" si="63"/>
        <v>0</v>
      </c>
      <c r="CK195" s="91">
        <f t="shared" si="64"/>
        <v>0</v>
      </c>
      <c r="CL195" s="91">
        <f t="shared" si="65"/>
        <v>0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82</v>
      </c>
      <c r="CU195" s="53">
        <f t="shared" si="85"/>
        <v>0.28704784130688454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/>
      <c r="N196" s="98"/>
      <c r="O196" s="98"/>
      <c r="P196" s="98"/>
      <c r="Q196" s="98"/>
      <c r="R196" s="98"/>
      <c r="S196" s="98"/>
      <c r="T196" s="98"/>
      <c r="U196" s="98"/>
      <c r="V196" s="46">
        <f t="shared" si="72"/>
        <v>2</v>
      </c>
      <c r="W196" s="54">
        <v>17.333333333333332</v>
      </c>
      <c r="X196" s="114">
        <f t="shared" si="73"/>
        <v>19.333333333333332</v>
      </c>
      <c r="Y196" s="98">
        <v>0</v>
      </c>
      <c r="Z196" s="98">
        <v>0</v>
      </c>
      <c r="AA196" s="98">
        <v>0</v>
      </c>
      <c r="AB196" s="98"/>
      <c r="AC196" s="98"/>
      <c r="AD196" s="98"/>
      <c r="AE196" s="98"/>
      <c r="AF196" s="98"/>
      <c r="AG196" s="98"/>
      <c r="AH196" s="98"/>
      <c r="AI196" s="98"/>
      <c r="AJ196" s="98"/>
      <c r="AK196" s="46">
        <f t="shared" si="74"/>
        <v>0</v>
      </c>
      <c r="AL196" s="54">
        <v>28.666666666666668</v>
      </c>
      <c r="AM196" s="114">
        <f t="shared" si="75"/>
        <v>28.666666666666668</v>
      </c>
      <c r="AN196" s="98">
        <v>0</v>
      </c>
      <c r="AO196" s="98">
        <v>0</v>
      </c>
      <c r="AP196" s="98">
        <v>0</v>
      </c>
      <c r="AQ196" s="98"/>
      <c r="AR196" s="98"/>
      <c r="AS196" s="98"/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/>
      <c r="BG196" s="98"/>
      <c r="BH196" s="98"/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/>
      <c r="BV196" s="98"/>
      <c r="BW196" s="98"/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0</v>
      </c>
      <c r="CJ196" s="91">
        <f t="shared" si="63"/>
        <v>0</v>
      </c>
      <c r="CK196" s="91">
        <f t="shared" si="64"/>
        <v>0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2</v>
      </c>
      <c r="CU196" s="53">
        <f t="shared" si="85"/>
        <v>4.3165467625899276E-2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0</v>
      </c>
      <c r="M197" s="98"/>
      <c r="N197" s="98"/>
      <c r="O197" s="98"/>
      <c r="P197" s="98"/>
      <c r="Q197" s="98"/>
      <c r="R197" s="98"/>
      <c r="S197" s="98"/>
      <c r="T197" s="98"/>
      <c r="U197" s="98"/>
      <c r="V197" s="46">
        <f t="shared" si="72"/>
        <v>2</v>
      </c>
      <c r="W197" s="54">
        <v>23</v>
      </c>
      <c r="X197" s="114">
        <f t="shared" si="73"/>
        <v>25</v>
      </c>
      <c r="Y197" s="98">
        <v>0</v>
      </c>
      <c r="Z197" s="98">
        <v>0</v>
      </c>
      <c r="AA197" s="98">
        <v>0</v>
      </c>
      <c r="AB197" s="98"/>
      <c r="AC197" s="98"/>
      <c r="AD197" s="98"/>
      <c r="AE197" s="98"/>
      <c r="AF197" s="98"/>
      <c r="AG197" s="98"/>
      <c r="AH197" s="98"/>
      <c r="AI197" s="98"/>
      <c r="AJ197" s="98"/>
      <c r="AK197" s="46">
        <f t="shared" si="74"/>
        <v>0</v>
      </c>
      <c r="AL197" s="54">
        <v>2.6666666666666665</v>
      </c>
      <c r="AM197" s="114">
        <f t="shared" si="75"/>
        <v>2.6666666666666665</v>
      </c>
      <c r="AN197" s="98">
        <v>0</v>
      </c>
      <c r="AO197" s="98">
        <v>0</v>
      </c>
      <c r="AP197" s="98">
        <v>0</v>
      </c>
      <c r="AQ197" s="98"/>
      <c r="AR197" s="98"/>
      <c r="AS197" s="98"/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/>
      <c r="BG197" s="98"/>
      <c r="BH197" s="98"/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/>
      <c r="BV197" s="98"/>
      <c r="BW197" s="98"/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0</v>
      </c>
      <c r="CJ197" s="91">
        <f t="shared" si="63"/>
        <v>0</v>
      </c>
      <c r="CK197" s="91">
        <f t="shared" si="64"/>
        <v>0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2</v>
      </c>
      <c r="CU197" s="53">
        <f t="shared" si="85"/>
        <v>7.2289156626506021E-2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2</v>
      </c>
      <c r="M198" s="98"/>
      <c r="N198" s="98"/>
      <c r="O198" s="98"/>
      <c r="P198" s="98"/>
      <c r="Q198" s="98"/>
      <c r="R198" s="98"/>
      <c r="S198" s="98"/>
      <c r="T198" s="98"/>
      <c r="U198" s="98"/>
      <c r="V198" s="46">
        <f t="shared" si="72"/>
        <v>3</v>
      </c>
      <c r="W198" s="54">
        <v>17</v>
      </c>
      <c r="X198" s="114">
        <f t="shared" si="73"/>
        <v>22</v>
      </c>
      <c r="Y198" s="98">
        <v>4</v>
      </c>
      <c r="Z198" s="98">
        <v>11</v>
      </c>
      <c r="AA198" s="98">
        <v>5</v>
      </c>
      <c r="AB198" s="98"/>
      <c r="AC198" s="98"/>
      <c r="AD198" s="98"/>
      <c r="AE198" s="98"/>
      <c r="AF198" s="98"/>
      <c r="AG198" s="98"/>
      <c r="AH198" s="98"/>
      <c r="AI198" s="98"/>
      <c r="AJ198" s="98"/>
      <c r="AK198" s="46">
        <f t="shared" si="74"/>
        <v>20</v>
      </c>
      <c r="AL198" s="54">
        <v>30</v>
      </c>
      <c r="AM198" s="114">
        <f t="shared" si="75"/>
        <v>55</v>
      </c>
      <c r="AN198" s="98">
        <v>0</v>
      </c>
      <c r="AO198" s="98">
        <v>0</v>
      </c>
      <c r="AP198" s="98">
        <v>0</v>
      </c>
      <c r="AQ198" s="98"/>
      <c r="AR198" s="98"/>
      <c r="AS198" s="98"/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/>
      <c r="BG198" s="98"/>
      <c r="BH198" s="98"/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/>
      <c r="BV198" s="98"/>
      <c r="BW198" s="98"/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7</v>
      </c>
      <c r="CJ198" s="91">
        <f t="shared" si="63"/>
        <v>0</v>
      </c>
      <c r="CK198" s="91">
        <f t="shared" si="64"/>
        <v>0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23</v>
      </c>
      <c r="CU198" s="53">
        <f t="shared" si="85"/>
        <v>0.47260273972602734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/>
      <c r="N199" s="98"/>
      <c r="O199" s="98"/>
      <c r="P199" s="98"/>
      <c r="Q199" s="98"/>
      <c r="R199" s="98"/>
      <c r="S199" s="98"/>
      <c r="T199" s="98"/>
      <c r="U199" s="98"/>
      <c r="V199" s="46">
        <f t="shared" si="72"/>
        <v>5</v>
      </c>
      <c r="W199" s="54">
        <v>23.333333333333332</v>
      </c>
      <c r="X199" s="114">
        <f t="shared" si="73"/>
        <v>31.333333333333332</v>
      </c>
      <c r="Y199" s="98">
        <v>7</v>
      </c>
      <c r="Z199" s="98">
        <v>7</v>
      </c>
      <c r="AA199" s="98">
        <v>8</v>
      </c>
      <c r="AB199" s="98"/>
      <c r="AC199" s="98"/>
      <c r="AD199" s="98"/>
      <c r="AE199" s="98"/>
      <c r="AF199" s="98"/>
      <c r="AG199" s="98"/>
      <c r="AH199" s="98"/>
      <c r="AI199" s="98"/>
      <c r="AJ199" s="98"/>
      <c r="AK199" s="46">
        <f t="shared" si="74"/>
        <v>22</v>
      </c>
      <c r="AL199" s="54">
        <v>92</v>
      </c>
      <c r="AM199" s="114">
        <f t="shared" si="75"/>
        <v>122</v>
      </c>
      <c r="AN199" s="98">
        <v>0</v>
      </c>
      <c r="AO199" s="98">
        <v>0</v>
      </c>
      <c r="AP199" s="98">
        <v>0</v>
      </c>
      <c r="AQ199" s="98"/>
      <c r="AR199" s="98"/>
      <c r="AS199" s="98"/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/>
      <c r="BG199" s="98"/>
      <c r="BH199" s="98"/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/>
      <c r="BV199" s="98"/>
      <c r="BW199" s="98"/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11</v>
      </c>
      <c r="CJ199" s="91">
        <f t="shared" ref="CJ199:CJ262" si="88">+M199+AB199+AQ199+BF199+BU199</f>
        <v>0</v>
      </c>
      <c r="CK199" s="91">
        <f t="shared" ref="CK199:CK262" si="89">+N199+AC199+AR199+BG199+BV199</f>
        <v>0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27</v>
      </c>
      <c r="CU199" s="53">
        <f t="shared" si="85"/>
        <v>0.22946175637393768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0</v>
      </c>
      <c r="M200" s="98"/>
      <c r="N200" s="98"/>
      <c r="O200" s="98"/>
      <c r="P200" s="98"/>
      <c r="Q200" s="98"/>
      <c r="R200" s="98"/>
      <c r="S200" s="98"/>
      <c r="T200" s="98"/>
      <c r="U200" s="98"/>
      <c r="V200" s="46">
        <f t="shared" ref="V200:V263" si="97">SUM(J200:U200)</f>
        <v>7</v>
      </c>
      <c r="W200" s="54">
        <v>64.666666666666671</v>
      </c>
      <c r="X200" s="114">
        <f t="shared" ref="X200:X263" si="98">SUM(L200:W200)</f>
        <v>71.666666666666671</v>
      </c>
      <c r="Y200" s="98">
        <v>7</v>
      </c>
      <c r="Z200" s="98">
        <v>4</v>
      </c>
      <c r="AA200" s="98">
        <v>2</v>
      </c>
      <c r="AB200" s="98"/>
      <c r="AC200" s="98"/>
      <c r="AD200" s="98"/>
      <c r="AE200" s="98"/>
      <c r="AF200" s="98"/>
      <c r="AG200" s="98"/>
      <c r="AH200" s="98"/>
      <c r="AI200" s="98"/>
      <c r="AJ200" s="98"/>
      <c r="AK200" s="46">
        <f t="shared" ref="AK200:AK263" si="99">SUM(Y200:AJ200)</f>
        <v>13</v>
      </c>
      <c r="AL200" s="54">
        <v>31.333333333333332</v>
      </c>
      <c r="AM200" s="114">
        <f t="shared" ref="AM200:AM263" si="100">SUM(AA200:AL200)</f>
        <v>46.333333333333329</v>
      </c>
      <c r="AN200" s="98">
        <v>1</v>
      </c>
      <c r="AO200" s="98">
        <v>0</v>
      </c>
      <c r="AP200" s="98">
        <v>0</v>
      </c>
      <c r="AQ200" s="98"/>
      <c r="AR200" s="98"/>
      <c r="AS200" s="98"/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/>
      <c r="BG200" s="98"/>
      <c r="BH200" s="98"/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/>
      <c r="BV200" s="98"/>
      <c r="BW200" s="98"/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2</v>
      </c>
      <c r="CJ200" s="91">
        <f t="shared" si="88"/>
        <v>0</v>
      </c>
      <c r="CK200" s="91">
        <f t="shared" si="89"/>
        <v>0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21</v>
      </c>
      <c r="CU200" s="53">
        <f t="shared" ref="CU200:CU263" si="110">IFERROR(CT200/CS200,0)</f>
        <v>0.21501706484641636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0</v>
      </c>
      <c r="M201" s="98"/>
      <c r="N201" s="98"/>
      <c r="O201" s="98"/>
      <c r="P201" s="98"/>
      <c r="Q201" s="98"/>
      <c r="R201" s="98"/>
      <c r="S201" s="98"/>
      <c r="T201" s="98"/>
      <c r="U201" s="98"/>
      <c r="V201" s="46">
        <f t="shared" si="97"/>
        <v>11</v>
      </c>
      <c r="W201" s="54">
        <v>4.666666666666667</v>
      </c>
      <c r="X201" s="114">
        <f t="shared" si="98"/>
        <v>15.666666666666668</v>
      </c>
      <c r="Y201" s="98">
        <v>0</v>
      </c>
      <c r="Z201" s="98">
        <v>2</v>
      </c>
      <c r="AA201" s="98">
        <v>0</v>
      </c>
      <c r="AB201" s="98"/>
      <c r="AC201" s="98"/>
      <c r="AD201" s="98"/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>
        <v>0</v>
      </c>
      <c r="AQ201" s="98"/>
      <c r="AR201" s="98"/>
      <c r="AS201" s="98"/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/>
      <c r="BG201" s="98"/>
      <c r="BH201" s="98"/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/>
      <c r="BV201" s="98"/>
      <c r="BW201" s="98"/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0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14</v>
      </c>
      <c r="CU201" s="53">
        <f t="shared" si="110"/>
        <v>0.39252336448598124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/>
      <c r="N202" s="98"/>
      <c r="O202" s="98"/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10</v>
      </c>
      <c r="AA202" s="98">
        <v>0</v>
      </c>
      <c r="AB202" s="98"/>
      <c r="AC202" s="98"/>
      <c r="AD202" s="98"/>
      <c r="AE202" s="98"/>
      <c r="AF202" s="98"/>
      <c r="AG202" s="98"/>
      <c r="AH202" s="98"/>
      <c r="AI202" s="98"/>
      <c r="AJ202" s="98"/>
      <c r="AK202" s="46">
        <f t="shared" si="99"/>
        <v>12</v>
      </c>
      <c r="AL202" s="54">
        <v>45.333333333333336</v>
      </c>
      <c r="AM202" s="114">
        <f t="shared" si="100"/>
        <v>57.333333333333336</v>
      </c>
      <c r="AN202" s="98">
        <v>0</v>
      </c>
      <c r="AO202" s="98">
        <v>0</v>
      </c>
      <c r="AP202" s="98">
        <v>0</v>
      </c>
      <c r="AQ202" s="98"/>
      <c r="AR202" s="98"/>
      <c r="AS202" s="98"/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/>
      <c r="BG202" s="98"/>
      <c r="BH202" s="98"/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/>
      <c r="BV202" s="98"/>
      <c r="BW202" s="98"/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0</v>
      </c>
      <c r="CJ202" s="91">
        <f t="shared" si="88"/>
        <v>0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13</v>
      </c>
      <c r="CU202" s="53">
        <f t="shared" si="110"/>
        <v>0.23636363636363636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0</v>
      </c>
      <c r="M203" s="98"/>
      <c r="N203" s="98"/>
      <c r="O203" s="98"/>
      <c r="P203" s="98"/>
      <c r="Q203" s="98"/>
      <c r="R203" s="98"/>
      <c r="S203" s="98"/>
      <c r="T203" s="98"/>
      <c r="U203" s="98"/>
      <c r="V203" s="46">
        <f t="shared" si="97"/>
        <v>6</v>
      </c>
      <c r="W203" s="54">
        <v>12.666666666666666</v>
      </c>
      <c r="X203" s="114">
        <f t="shared" si="98"/>
        <v>18.666666666666664</v>
      </c>
      <c r="Y203" s="98">
        <v>0</v>
      </c>
      <c r="Z203" s="98">
        <v>3</v>
      </c>
      <c r="AA203" s="98">
        <v>1</v>
      </c>
      <c r="AB203" s="98"/>
      <c r="AC203" s="98"/>
      <c r="AD203" s="98"/>
      <c r="AE203" s="98"/>
      <c r="AF203" s="98"/>
      <c r="AG203" s="98"/>
      <c r="AH203" s="98"/>
      <c r="AI203" s="98"/>
      <c r="AJ203" s="98"/>
      <c r="AK203" s="46">
        <f t="shared" si="99"/>
        <v>4</v>
      </c>
      <c r="AL203" s="54">
        <v>34.333333333333336</v>
      </c>
      <c r="AM203" s="114">
        <f t="shared" si="100"/>
        <v>39.333333333333336</v>
      </c>
      <c r="AN203" s="98">
        <v>2</v>
      </c>
      <c r="AO203" s="98">
        <v>0</v>
      </c>
      <c r="AP203" s="98">
        <v>0</v>
      </c>
      <c r="AQ203" s="98"/>
      <c r="AR203" s="98"/>
      <c r="AS203" s="98"/>
      <c r="AT203" s="98"/>
      <c r="AU203" s="98"/>
      <c r="AV203" s="98"/>
      <c r="AW203" s="98"/>
      <c r="AX203" s="98"/>
      <c r="AY203" s="98"/>
      <c r="AZ203" s="46">
        <f t="shared" si="101"/>
        <v>2</v>
      </c>
      <c r="BA203" s="54">
        <v>0</v>
      </c>
      <c r="BB203" s="114">
        <f t="shared" si="102"/>
        <v>2</v>
      </c>
      <c r="BC203" s="98">
        <v>0</v>
      </c>
      <c r="BD203" s="98">
        <v>0</v>
      </c>
      <c r="BE203" s="98">
        <v>0</v>
      </c>
      <c r="BF203" s="98"/>
      <c r="BG203" s="98"/>
      <c r="BH203" s="98"/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/>
      <c r="BV203" s="98"/>
      <c r="BW203" s="98"/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1</v>
      </c>
      <c r="CJ203" s="91">
        <f t="shared" si="88"/>
        <v>0</v>
      </c>
      <c r="CK203" s="91">
        <f t="shared" si="89"/>
        <v>0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12</v>
      </c>
      <c r="CU203" s="53">
        <f t="shared" si="110"/>
        <v>0.25531914893617019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/>
      <c r="N204" s="98"/>
      <c r="O204" s="98"/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>
        <v>10</v>
      </c>
      <c r="AB204" s="98"/>
      <c r="AC204" s="98"/>
      <c r="AD204" s="98"/>
      <c r="AE204" s="98"/>
      <c r="AF204" s="98"/>
      <c r="AG204" s="98"/>
      <c r="AH204" s="98"/>
      <c r="AI204" s="98"/>
      <c r="AJ204" s="98"/>
      <c r="AK204" s="46">
        <f t="shared" si="99"/>
        <v>24</v>
      </c>
      <c r="AL204" s="54">
        <v>78.666666666666671</v>
      </c>
      <c r="AM204" s="114">
        <f t="shared" si="100"/>
        <v>112.66666666666667</v>
      </c>
      <c r="AN204" s="98">
        <v>1</v>
      </c>
      <c r="AO204" s="98">
        <v>0</v>
      </c>
      <c r="AP204" s="98">
        <v>0</v>
      </c>
      <c r="AQ204" s="98"/>
      <c r="AR204" s="98"/>
      <c r="AS204" s="98"/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/>
      <c r="BG204" s="98"/>
      <c r="BH204" s="98"/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/>
      <c r="BV204" s="98"/>
      <c r="BW204" s="98"/>
      <c r="BX204" s="98"/>
      <c r="BY204" s="98"/>
      <c r="BZ204" s="98"/>
      <c r="CA204" s="98"/>
      <c r="CB204" s="98"/>
      <c r="CC204" s="98"/>
      <c r="CD204" s="51">
        <f t="shared" si="105"/>
        <v>0</v>
      </c>
      <c r="CE204" s="54">
        <v>3.3333333333333335</v>
      </c>
      <c r="CF204" s="114">
        <f t="shared" si="106"/>
        <v>3.3333333333333335</v>
      </c>
      <c r="CG204" s="91">
        <f t="shared" si="107"/>
        <v>13</v>
      </c>
      <c r="CH204" s="91">
        <f t="shared" si="86"/>
        <v>4</v>
      </c>
      <c r="CI204" s="91">
        <f t="shared" si="87"/>
        <v>10</v>
      </c>
      <c r="CJ204" s="91">
        <f t="shared" si="88"/>
        <v>0</v>
      </c>
      <c r="CK204" s="91">
        <f t="shared" si="89"/>
        <v>0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27</v>
      </c>
      <c r="CU204" s="53">
        <f t="shared" si="110"/>
        <v>0.26045016077170419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/>
      <c r="N205" s="98"/>
      <c r="O205" s="98"/>
      <c r="P205" s="98"/>
      <c r="Q205" s="98"/>
      <c r="R205" s="98"/>
      <c r="S205" s="98"/>
      <c r="T205" s="98"/>
      <c r="U205" s="98"/>
      <c r="V205" s="46">
        <f t="shared" si="97"/>
        <v>0</v>
      </c>
      <c r="W205" s="54">
        <v>1.6666666666666667</v>
      </c>
      <c r="X205" s="114">
        <f t="shared" si="98"/>
        <v>1.6666666666666667</v>
      </c>
      <c r="Y205" s="98">
        <v>10</v>
      </c>
      <c r="Z205" s="98">
        <v>5</v>
      </c>
      <c r="AA205" s="98">
        <v>4</v>
      </c>
      <c r="AB205" s="98"/>
      <c r="AC205" s="98"/>
      <c r="AD205" s="98"/>
      <c r="AE205" s="98"/>
      <c r="AF205" s="98"/>
      <c r="AG205" s="98"/>
      <c r="AH205" s="98"/>
      <c r="AI205" s="98"/>
      <c r="AJ205" s="98"/>
      <c r="AK205" s="46">
        <f t="shared" si="99"/>
        <v>19</v>
      </c>
      <c r="AL205" s="54">
        <v>23.666666666666668</v>
      </c>
      <c r="AM205" s="114">
        <f t="shared" si="100"/>
        <v>46.666666666666671</v>
      </c>
      <c r="AN205" s="98">
        <v>0</v>
      </c>
      <c r="AO205" s="98">
        <v>0</v>
      </c>
      <c r="AP205" s="98">
        <v>0</v>
      </c>
      <c r="AQ205" s="98"/>
      <c r="AR205" s="98"/>
      <c r="AS205" s="98"/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/>
      <c r="BG205" s="98"/>
      <c r="BH205" s="98"/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/>
      <c r="BV205" s="98"/>
      <c r="BW205" s="98"/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4</v>
      </c>
      <c r="CJ205" s="91">
        <f t="shared" si="88"/>
        <v>0</v>
      </c>
      <c r="CK205" s="91">
        <f t="shared" si="89"/>
        <v>0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19</v>
      </c>
      <c r="CU205" s="53">
        <f t="shared" si="110"/>
        <v>0.74999999999999989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/>
      <c r="N206" s="98"/>
      <c r="O206" s="98"/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1</v>
      </c>
      <c r="AB206" s="98"/>
      <c r="AC206" s="98"/>
      <c r="AD206" s="98"/>
      <c r="AE206" s="98"/>
      <c r="AF206" s="98"/>
      <c r="AG206" s="98"/>
      <c r="AH206" s="98"/>
      <c r="AI206" s="98"/>
      <c r="AJ206" s="98"/>
      <c r="AK206" s="46">
        <f t="shared" si="99"/>
        <v>5</v>
      </c>
      <c r="AL206" s="54">
        <v>24</v>
      </c>
      <c r="AM206" s="114">
        <f t="shared" si="100"/>
        <v>30</v>
      </c>
      <c r="AN206" s="98">
        <v>0</v>
      </c>
      <c r="AO206" s="98">
        <v>0</v>
      </c>
      <c r="AP206" s="98">
        <v>0</v>
      </c>
      <c r="AQ206" s="98"/>
      <c r="AR206" s="98"/>
      <c r="AS206" s="98"/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/>
      <c r="BG206" s="98"/>
      <c r="BH206" s="98"/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/>
      <c r="BV206" s="98"/>
      <c r="BW206" s="98"/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1</v>
      </c>
      <c r="CJ206" s="91">
        <f t="shared" si="88"/>
        <v>0</v>
      </c>
      <c r="CK206" s="91">
        <f t="shared" si="89"/>
        <v>0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5</v>
      </c>
      <c r="CU206" s="53">
        <f t="shared" si="110"/>
        <v>0.19736842105263158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/>
      <c r="N207" s="98"/>
      <c r="O207" s="98"/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/>
      <c r="AC207" s="98"/>
      <c r="AD207" s="98"/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/>
      <c r="AR207" s="98"/>
      <c r="AS207" s="98"/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/>
      <c r="BG207" s="98"/>
      <c r="BH207" s="98"/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/>
      <c r="BV207" s="98"/>
      <c r="BW207" s="98"/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/>
      <c r="N208" s="98"/>
      <c r="O208" s="98"/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8</v>
      </c>
      <c r="AB208" s="98"/>
      <c r="AC208" s="98"/>
      <c r="AD208" s="98"/>
      <c r="AE208" s="98"/>
      <c r="AF208" s="98"/>
      <c r="AG208" s="98"/>
      <c r="AH208" s="98"/>
      <c r="AI208" s="98"/>
      <c r="AJ208" s="98"/>
      <c r="AK208" s="46">
        <f t="shared" si="99"/>
        <v>12</v>
      </c>
      <c r="AL208" s="54">
        <v>14</v>
      </c>
      <c r="AM208" s="114">
        <f t="shared" si="100"/>
        <v>34</v>
      </c>
      <c r="AN208" s="98">
        <v>0</v>
      </c>
      <c r="AO208" s="98">
        <v>0</v>
      </c>
      <c r="AP208" s="98">
        <v>0</v>
      </c>
      <c r="AQ208" s="98"/>
      <c r="AR208" s="98"/>
      <c r="AS208" s="98"/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/>
      <c r="BG208" s="98"/>
      <c r="BH208" s="98"/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/>
      <c r="BV208" s="98"/>
      <c r="BW208" s="98"/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8</v>
      </c>
      <c r="CJ208" s="91">
        <f t="shared" si="88"/>
        <v>0</v>
      </c>
      <c r="CK208" s="91">
        <f t="shared" si="89"/>
        <v>0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13</v>
      </c>
      <c r="CU208" s="53">
        <f t="shared" si="110"/>
        <v>0.69642857142857151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/>
      <c r="N209" s="98"/>
      <c r="O209" s="98"/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/>
      <c r="AC209" s="98"/>
      <c r="AD209" s="98"/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/>
      <c r="AR209" s="98"/>
      <c r="AS209" s="98"/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/>
      <c r="BG209" s="98"/>
      <c r="BH209" s="98"/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/>
      <c r="BV209" s="98"/>
      <c r="BW209" s="98"/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/>
      <c r="N210" s="98"/>
      <c r="O210" s="98"/>
      <c r="P210" s="98"/>
      <c r="Q210" s="98"/>
      <c r="R210" s="98"/>
      <c r="S210" s="98"/>
      <c r="T210" s="98"/>
      <c r="U210" s="98"/>
      <c r="V210" s="46">
        <f t="shared" si="97"/>
        <v>1</v>
      </c>
      <c r="W210" s="54">
        <v>37.333333333333336</v>
      </c>
      <c r="X210" s="114">
        <f t="shared" si="98"/>
        <v>38.333333333333336</v>
      </c>
      <c r="Y210" s="98">
        <v>5</v>
      </c>
      <c r="Z210" s="98">
        <v>20</v>
      </c>
      <c r="AA210" s="98">
        <v>5</v>
      </c>
      <c r="AB210" s="98"/>
      <c r="AC210" s="98"/>
      <c r="AD210" s="98"/>
      <c r="AE210" s="98"/>
      <c r="AF210" s="98"/>
      <c r="AG210" s="98"/>
      <c r="AH210" s="98"/>
      <c r="AI210" s="98"/>
      <c r="AJ210" s="98"/>
      <c r="AK210" s="46">
        <f t="shared" si="99"/>
        <v>30</v>
      </c>
      <c r="AL210" s="54">
        <v>34</v>
      </c>
      <c r="AM210" s="114">
        <f t="shared" si="100"/>
        <v>69</v>
      </c>
      <c r="AN210" s="98">
        <v>0</v>
      </c>
      <c r="AO210" s="98">
        <v>0</v>
      </c>
      <c r="AP210" s="98">
        <v>0</v>
      </c>
      <c r="AQ210" s="98"/>
      <c r="AR210" s="98"/>
      <c r="AS210" s="98"/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/>
      <c r="BG210" s="98"/>
      <c r="BH210" s="98"/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/>
      <c r="BV210" s="98"/>
      <c r="BW210" s="98"/>
      <c r="BX210" s="98"/>
      <c r="BY210" s="98"/>
      <c r="BZ210" s="98"/>
      <c r="CA210" s="98"/>
      <c r="CB210" s="98"/>
      <c r="CC210" s="98"/>
      <c r="CD210" s="51">
        <f t="shared" si="105"/>
        <v>1</v>
      </c>
      <c r="CE210" s="54">
        <v>2</v>
      </c>
      <c r="CF210" s="114">
        <f t="shared" si="106"/>
        <v>3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0</v>
      </c>
      <c r="CK210" s="91">
        <f t="shared" si="89"/>
        <v>0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32</v>
      </c>
      <c r="CU210" s="53">
        <f t="shared" si="110"/>
        <v>0.4137931034482758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0</v>
      </c>
      <c r="M211" s="98"/>
      <c r="N211" s="98"/>
      <c r="O211" s="98"/>
      <c r="P211" s="98"/>
      <c r="Q211" s="98"/>
      <c r="R211" s="98"/>
      <c r="S211" s="98"/>
      <c r="T211" s="98"/>
      <c r="U211" s="98"/>
      <c r="V211" s="46">
        <f t="shared" si="97"/>
        <v>30</v>
      </c>
      <c r="W211" s="54">
        <v>162.66666666666666</v>
      </c>
      <c r="X211" s="114">
        <f t="shared" si="98"/>
        <v>192.66666666666666</v>
      </c>
      <c r="Y211" s="98">
        <v>2</v>
      </c>
      <c r="Z211" s="98">
        <v>3</v>
      </c>
      <c r="AA211" s="98">
        <v>0</v>
      </c>
      <c r="AB211" s="98"/>
      <c r="AC211" s="98"/>
      <c r="AD211" s="98"/>
      <c r="AE211" s="98"/>
      <c r="AF211" s="98"/>
      <c r="AG211" s="98"/>
      <c r="AH211" s="98"/>
      <c r="AI211" s="98"/>
      <c r="AJ211" s="98"/>
      <c r="AK211" s="46">
        <f t="shared" si="99"/>
        <v>5</v>
      </c>
      <c r="AL211" s="54">
        <v>54.333333333333336</v>
      </c>
      <c r="AM211" s="114">
        <f t="shared" si="100"/>
        <v>59.333333333333336</v>
      </c>
      <c r="AN211" s="98">
        <v>2</v>
      </c>
      <c r="AO211" s="98">
        <v>2</v>
      </c>
      <c r="AP211" s="98">
        <v>0</v>
      </c>
      <c r="AQ211" s="98"/>
      <c r="AR211" s="98"/>
      <c r="AS211" s="98"/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/>
      <c r="BG211" s="98"/>
      <c r="BH211" s="98"/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/>
      <c r="BV211" s="98"/>
      <c r="BW211" s="98"/>
      <c r="BX211" s="98"/>
      <c r="BY211" s="98"/>
      <c r="BZ211" s="98"/>
      <c r="CA211" s="98"/>
      <c r="CB211" s="98"/>
      <c r="CC211" s="98"/>
      <c r="CD211" s="51">
        <f t="shared" si="105"/>
        <v>15</v>
      </c>
      <c r="CE211" s="54">
        <v>10.666666666666666</v>
      </c>
      <c r="CF211" s="114">
        <f t="shared" si="106"/>
        <v>27.666666666666664</v>
      </c>
      <c r="CG211" s="91">
        <f t="shared" si="107"/>
        <v>28</v>
      </c>
      <c r="CH211" s="91">
        <f t="shared" si="86"/>
        <v>24</v>
      </c>
      <c r="CI211" s="91">
        <f t="shared" si="87"/>
        <v>2</v>
      </c>
      <c r="CJ211" s="91">
        <f t="shared" si="88"/>
        <v>0</v>
      </c>
      <c r="CK211" s="91">
        <f t="shared" si="89"/>
        <v>0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54</v>
      </c>
      <c r="CU211" s="53">
        <f t="shared" si="110"/>
        <v>0.23076923076923078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11</v>
      </c>
      <c r="M212" s="98"/>
      <c r="N212" s="98"/>
      <c r="O212" s="98"/>
      <c r="P212" s="98"/>
      <c r="Q212" s="98"/>
      <c r="R212" s="98"/>
      <c r="S212" s="98"/>
      <c r="T212" s="98"/>
      <c r="U212" s="98"/>
      <c r="V212" s="46">
        <f t="shared" si="97"/>
        <v>50</v>
      </c>
      <c r="W212" s="54">
        <v>111</v>
      </c>
      <c r="X212" s="114">
        <f t="shared" si="98"/>
        <v>172</v>
      </c>
      <c r="Y212" s="98">
        <v>25</v>
      </c>
      <c r="Z212" s="98">
        <v>17</v>
      </c>
      <c r="AA212" s="98">
        <v>20</v>
      </c>
      <c r="AB212" s="98"/>
      <c r="AC212" s="98"/>
      <c r="AD212" s="98"/>
      <c r="AE212" s="98"/>
      <c r="AF212" s="98"/>
      <c r="AG212" s="98"/>
      <c r="AH212" s="98"/>
      <c r="AI212" s="98"/>
      <c r="AJ212" s="98"/>
      <c r="AK212" s="46">
        <f t="shared" si="99"/>
        <v>62</v>
      </c>
      <c r="AL212" s="54">
        <v>98</v>
      </c>
      <c r="AM212" s="114">
        <f t="shared" si="100"/>
        <v>180</v>
      </c>
      <c r="AN212" s="98">
        <v>3</v>
      </c>
      <c r="AO212" s="98">
        <v>1</v>
      </c>
      <c r="AP212" s="98">
        <v>0</v>
      </c>
      <c r="AQ212" s="98"/>
      <c r="AR212" s="98"/>
      <c r="AS212" s="98"/>
      <c r="AT212" s="98"/>
      <c r="AU212" s="98"/>
      <c r="AV212" s="98"/>
      <c r="AW212" s="98"/>
      <c r="AX212" s="98"/>
      <c r="AY212" s="98"/>
      <c r="AZ212" s="46">
        <f t="shared" si="101"/>
        <v>4</v>
      </c>
      <c r="BA212" s="54">
        <v>3.3333333333333335</v>
      </c>
      <c r="BB212" s="114">
        <f t="shared" si="102"/>
        <v>7.3333333333333339</v>
      </c>
      <c r="BC212" s="98">
        <v>0</v>
      </c>
      <c r="BD212" s="98">
        <v>0</v>
      </c>
      <c r="BE212" s="98">
        <v>0</v>
      </c>
      <c r="BF212" s="98"/>
      <c r="BG212" s="98"/>
      <c r="BH212" s="98"/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/>
      <c r="BV212" s="98"/>
      <c r="BW212" s="98"/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31</v>
      </c>
      <c r="CJ212" s="91">
        <f t="shared" si="88"/>
        <v>0</v>
      </c>
      <c r="CK212" s="91">
        <f t="shared" si="89"/>
        <v>0</v>
      </c>
      <c r="CL212" s="91">
        <f t="shared" si="90"/>
        <v>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118</v>
      </c>
      <c r="CU212" s="53">
        <f t="shared" si="110"/>
        <v>0.54798761609907121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4</v>
      </c>
      <c r="M213" s="98"/>
      <c r="N213" s="98"/>
      <c r="O213" s="98"/>
      <c r="P213" s="98"/>
      <c r="Q213" s="98"/>
      <c r="R213" s="98"/>
      <c r="S213" s="98"/>
      <c r="T213" s="98"/>
      <c r="U213" s="98"/>
      <c r="V213" s="46">
        <f t="shared" si="97"/>
        <v>27</v>
      </c>
      <c r="W213" s="54">
        <v>88.333333333333329</v>
      </c>
      <c r="X213" s="114">
        <f t="shared" si="98"/>
        <v>119.33333333333333</v>
      </c>
      <c r="Y213" s="98">
        <v>23</v>
      </c>
      <c r="Z213" s="98">
        <v>15</v>
      </c>
      <c r="AA213" s="98">
        <v>5</v>
      </c>
      <c r="AB213" s="98"/>
      <c r="AC213" s="98"/>
      <c r="AD213" s="98"/>
      <c r="AE213" s="98"/>
      <c r="AF213" s="98"/>
      <c r="AG213" s="98"/>
      <c r="AH213" s="98"/>
      <c r="AI213" s="98"/>
      <c r="AJ213" s="98"/>
      <c r="AK213" s="46">
        <f t="shared" si="99"/>
        <v>43</v>
      </c>
      <c r="AL213" s="54">
        <v>208</v>
      </c>
      <c r="AM213" s="114">
        <f t="shared" si="100"/>
        <v>256</v>
      </c>
      <c r="AN213" s="98">
        <v>0</v>
      </c>
      <c r="AO213" s="98">
        <v>1</v>
      </c>
      <c r="AP213" s="98">
        <v>0</v>
      </c>
      <c r="AQ213" s="98"/>
      <c r="AR213" s="98"/>
      <c r="AS213" s="98"/>
      <c r="AT213" s="98"/>
      <c r="AU213" s="98"/>
      <c r="AV213" s="98"/>
      <c r="AW213" s="98"/>
      <c r="AX213" s="98"/>
      <c r="AY213" s="98"/>
      <c r="AZ213" s="46">
        <f t="shared" si="101"/>
        <v>1</v>
      </c>
      <c r="BA213" s="54">
        <v>6</v>
      </c>
      <c r="BB213" s="114">
        <f t="shared" si="102"/>
        <v>7</v>
      </c>
      <c r="BC213" s="98">
        <v>0</v>
      </c>
      <c r="BD213" s="98">
        <v>0</v>
      </c>
      <c r="BE213" s="98">
        <v>0</v>
      </c>
      <c r="BF213" s="98"/>
      <c r="BG213" s="98"/>
      <c r="BH213" s="98"/>
      <c r="BI213" s="98"/>
      <c r="BJ213" s="98"/>
      <c r="BK213" s="98"/>
      <c r="BL213" s="98"/>
      <c r="BM213" s="98"/>
      <c r="BN213" s="98"/>
      <c r="BO213" s="51">
        <f t="shared" si="103"/>
        <v>0</v>
      </c>
      <c r="BP213" s="54">
        <v>1</v>
      </c>
      <c r="BQ213" s="114">
        <f t="shared" si="104"/>
        <v>1</v>
      </c>
      <c r="BR213" s="98">
        <v>1</v>
      </c>
      <c r="BS213" s="98">
        <v>2</v>
      </c>
      <c r="BT213" s="98">
        <v>0</v>
      </c>
      <c r="BU213" s="98"/>
      <c r="BV213" s="98"/>
      <c r="BW213" s="98"/>
      <c r="BX213" s="98"/>
      <c r="BY213" s="98"/>
      <c r="BZ213" s="98"/>
      <c r="CA213" s="98"/>
      <c r="CB213" s="98"/>
      <c r="CC213" s="98"/>
      <c r="CD213" s="51">
        <f t="shared" si="105"/>
        <v>3</v>
      </c>
      <c r="CE213" s="54">
        <v>12.333333333333334</v>
      </c>
      <c r="CF213" s="114">
        <f t="shared" si="106"/>
        <v>15.333333333333334</v>
      </c>
      <c r="CG213" s="91">
        <f t="shared" si="107"/>
        <v>37</v>
      </c>
      <c r="CH213" s="91">
        <f t="shared" si="86"/>
        <v>28</v>
      </c>
      <c r="CI213" s="91">
        <f t="shared" si="87"/>
        <v>9</v>
      </c>
      <c r="CJ213" s="91">
        <f t="shared" si="88"/>
        <v>0</v>
      </c>
      <c r="CK213" s="91">
        <f t="shared" si="89"/>
        <v>0</v>
      </c>
      <c r="CL213" s="91">
        <f t="shared" si="90"/>
        <v>0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74</v>
      </c>
      <c r="CU213" s="53">
        <f t="shared" si="110"/>
        <v>0.2344244984160507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/>
      <c r="N214" s="98"/>
      <c r="O214" s="98"/>
      <c r="P214" s="98"/>
      <c r="Q214" s="98"/>
      <c r="R214" s="98"/>
      <c r="S214" s="98"/>
      <c r="T214" s="98"/>
      <c r="U214" s="98"/>
      <c r="V214" s="46">
        <f t="shared" si="97"/>
        <v>6</v>
      </c>
      <c r="W214" s="54">
        <v>20.666666666666668</v>
      </c>
      <c r="X214" s="114">
        <f t="shared" si="98"/>
        <v>27.666666666666668</v>
      </c>
      <c r="Y214" s="98">
        <v>0</v>
      </c>
      <c r="Z214" s="98">
        <v>0</v>
      </c>
      <c r="AA214" s="98">
        <v>0</v>
      </c>
      <c r="AB214" s="98"/>
      <c r="AC214" s="98"/>
      <c r="AD214" s="98"/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>
        <v>0</v>
      </c>
      <c r="AQ214" s="98"/>
      <c r="AR214" s="98"/>
      <c r="AS214" s="98"/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/>
      <c r="BG214" s="98"/>
      <c r="BH214" s="98"/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/>
      <c r="BV214" s="98"/>
      <c r="BW214" s="98"/>
      <c r="BX214" s="98"/>
      <c r="BY214" s="98"/>
      <c r="BZ214" s="98"/>
      <c r="CA214" s="98"/>
      <c r="CB214" s="98"/>
      <c r="CC214" s="98"/>
      <c r="CD214" s="51">
        <f t="shared" si="105"/>
        <v>1</v>
      </c>
      <c r="CE214" s="54">
        <v>0</v>
      </c>
      <c r="CF214" s="114">
        <f t="shared" si="106"/>
        <v>1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0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7</v>
      </c>
      <c r="CU214" s="53">
        <f t="shared" si="110"/>
        <v>0.28767123287671231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/>
      <c r="N215" s="98"/>
      <c r="O215" s="98"/>
      <c r="P215" s="98"/>
      <c r="Q215" s="98"/>
      <c r="R215" s="98"/>
      <c r="S215" s="98"/>
      <c r="T215" s="98"/>
      <c r="U215" s="98"/>
      <c r="V215" s="46">
        <f t="shared" si="97"/>
        <v>0</v>
      </c>
      <c r="W215" s="54">
        <v>6.333333333333333</v>
      </c>
      <c r="X215" s="114">
        <f t="shared" si="98"/>
        <v>6.333333333333333</v>
      </c>
      <c r="Y215" s="98">
        <v>0</v>
      </c>
      <c r="Z215" s="98">
        <v>0</v>
      </c>
      <c r="AA215" s="98">
        <v>2</v>
      </c>
      <c r="AB215" s="98"/>
      <c r="AC215" s="98"/>
      <c r="AD215" s="98"/>
      <c r="AE215" s="98"/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/>
      <c r="AR215" s="98"/>
      <c r="AS215" s="98"/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>
        <v>0</v>
      </c>
      <c r="BF215" s="98"/>
      <c r="BG215" s="98"/>
      <c r="BH215" s="98"/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/>
      <c r="BV215" s="98"/>
      <c r="BW215" s="98"/>
      <c r="BX215" s="98"/>
      <c r="BY215" s="98"/>
      <c r="BZ215" s="98"/>
      <c r="CA215" s="98"/>
      <c r="CB215" s="98"/>
      <c r="CC215" s="98"/>
      <c r="CD215" s="51">
        <f t="shared" si="105"/>
        <v>0</v>
      </c>
      <c r="CE215" s="54">
        <v>3</v>
      </c>
      <c r="CF215" s="114">
        <f t="shared" si="106"/>
        <v>3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0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2</v>
      </c>
      <c r="CU215" s="53">
        <f t="shared" si="110"/>
        <v>0.1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/>
      <c r="N216" s="98"/>
      <c r="O216" s="98"/>
      <c r="P216" s="98"/>
      <c r="Q216" s="98"/>
      <c r="R216" s="98"/>
      <c r="S216" s="98"/>
      <c r="T216" s="98"/>
      <c r="U216" s="98"/>
      <c r="V216" s="46">
        <f t="shared" si="97"/>
        <v>0</v>
      </c>
      <c r="W216" s="54">
        <v>0.66666666666666663</v>
      </c>
      <c r="X216" s="114">
        <f t="shared" si="98"/>
        <v>0.66666666666666663</v>
      </c>
      <c r="Y216" s="98">
        <v>0</v>
      </c>
      <c r="Z216" s="98">
        <v>0</v>
      </c>
      <c r="AA216" s="98">
        <v>1</v>
      </c>
      <c r="AB216" s="98"/>
      <c r="AC216" s="98"/>
      <c r="AD216" s="98"/>
      <c r="AE216" s="98"/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/>
      <c r="AR216" s="98"/>
      <c r="AS216" s="98"/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/>
      <c r="BG216" s="98"/>
      <c r="BH216" s="98"/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/>
      <c r="BV216" s="98"/>
      <c r="BW216" s="98"/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0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1</v>
      </c>
      <c r="CU216" s="53">
        <f t="shared" si="110"/>
        <v>6.6666666666666666E-2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/>
      <c r="N217" s="98"/>
      <c r="O217" s="98"/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/>
      <c r="AC217" s="98"/>
      <c r="AD217" s="98"/>
      <c r="AE217" s="98"/>
      <c r="AF217" s="98"/>
      <c r="AG217" s="98"/>
      <c r="AH217" s="98"/>
      <c r="AI217" s="98"/>
      <c r="AJ217" s="98"/>
      <c r="AK217" s="46">
        <f t="shared" si="99"/>
        <v>0</v>
      </c>
      <c r="AL217" s="54">
        <v>43.333333333333336</v>
      </c>
      <c r="AM217" s="114">
        <f t="shared" si="100"/>
        <v>43.333333333333336</v>
      </c>
      <c r="AN217" s="98">
        <v>0</v>
      </c>
      <c r="AO217" s="98">
        <v>0</v>
      </c>
      <c r="AP217" s="98">
        <v>0</v>
      </c>
      <c r="AQ217" s="98"/>
      <c r="AR217" s="98"/>
      <c r="AS217" s="98"/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/>
      <c r="BG217" s="98"/>
      <c r="BH217" s="98"/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/>
      <c r="BV217" s="98"/>
      <c r="BW217" s="98"/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0</v>
      </c>
      <c r="CL217" s="91">
        <f t="shared" si="90"/>
        <v>0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1</v>
      </c>
      <c r="CU217" s="53">
        <f t="shared" si="110"/>
        <v>2.1582733812949638E-2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/>
      <c r="N218" s="98"/>
      <c r="O218" s="98"/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/>
      <c r="AC218" s="98"/>
      <c r="AD218" s="98"/>
      <c r="AE218" s="98"/>
      <c r="AF218" s="98"/>
      <c r="AG218" s="98"/>
      <c r="AH218" s="98"/>
      <c r="AI218" s="98"/>
      <c r="AJ218" s="98"/>
      <c r="AK218" s="46">
        <f t="shared" si="99"/>
        <v>4</v>
      </c>
      <c r="AL218" s="54">
        <v>6.333333333333333</v>
      </c>
      <c r="AM218" s="114">
        <f t="shared" si="100"/>
        <v>10.333333333333332</v>
      </c>
      <c r="AN218" s="98">
        <v>0</v>
      </c>
      <c r="AO218" s="98">
        <v>0</v>
      </c>
      <c r="AP218" s="98">
        <v>0</v>
      </c>
      <c r="AQ218" s="98"/>
      <c r="AR218" s="98"/>
      <c r="AS218" s="98"/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/>
      <c r="BG218" s="98"/>
      <c r="BH218" s="98"/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/>
      <c r="BV218" s="98"/>
      <c r="BW218" s="98"/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0</v>
      </c>
      <c r="CK218" s="91">
        <f t="shared" si="89"/>
        <v>0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4</v>
      </c>
      <c r="CU218" s="53">
        <f t="shared" si="110"/>
        <v>0.48000000000000009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/>
      <c r="N219" s="98"/>
      <c r="O219" s="98"/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/>
      <c r="AC219" s="98"/>
      <c r="AD219" s="98"/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/>
      <c r="AR219" s="98"/>
      <c r="AS219" s="98"/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/>
      <c r="BG219" s="98"/>
      <c r="BH219" s="98"/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/>
      <c r="BV219" s="98"/>
      <c r="BW219" s="98"/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/>
      <c r="N220" s="98"/>
      <c r="O220" s="98"/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/>
      <c r="AC220" s="98"/>
      <c r="AD220" s="98"/>
      <c r="AE220" s="98"/>
      <c r="AF220" s="98"/>
      <c r="AG220" s="98"/>
      <c r="AH220" s="98"/>
      <c r="AI220" s="98"/>
      <c r="AJ220" s="98"/>
      <c r="AK220" s="46">
        <f t="shared" si="99"/>
        <v>9</v>
      </c>
      <c r="AL220" s="54">
        <v>57.333333333333336</v>
      </c>
      <c r="AM220" s="114">
        <f t="shared" si="100"/>
        <v>66.333333333333343</v>
      </c>
      <c r="AN220" s="98">
        <v>0</v>
      </c>
      <c r="AO220" s="98">
        <v>0</v>
      </c>
      <c r="AP220" s="98">
        <v>0</v>
      </c>
      <c r="AQ220" s="98"/>
      <c r="AR220" s="98"/>
      <c r="AS220" s="98"/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/>
      <c r="BG220" s="98"/>
      <c r="BH220" s="98"/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/>
      <c r="BV220" s="98"/>
      <c r="BW220" s="98"/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0</v>
      </c>
      <c r="CK220" s="91">
        <f t="shared" si="89"/>
        <v>0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9</v>
      </c>
      <c r="CU220" s="53">
        <f t="shared" si="110"/>
        <v>0.13989637305699482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/>
      <c r="N221" s="98"/>
      <c r="O221" s="98"/>
      <c r="P221" s="98"/>
      <c r="Q221" s="98"/>
      <c r="R221" s="98"/>
      <c r="S221" s="98"/>
      <c r="T221" s="98"/>
      <c r="U221" s="98"/>
      <c r="V221" s="46">
        <f t="shared" si="97"/>
        <v>11</v>
      </c>
      <c r="W221" s="54">
        <v>19.666666666666668</v>
      </c>
      <c r="X221" s="114">
        <f t="shared" si="98"/>
        <v>32.666666666666671</v>
      </c>
      <c r="Y221" s="98">
        <v>15</v>
      </c>
      <c r="Z221" s="98">
        <v>9</v>
      </c>
      <c r="AA221" s="98">
        <v>4</v>
      </c>
      <c r="AB221" s="98"/>
      <c r="AC221" s="98"/>
      <c r="AD221" s="98"/>
      <c r="AE221" s="98"/>
      <c r="AF221" s="98"/>
      <c r="AG221" s="98"/>
      <c r="AH221" s="98"/>
      <c r="AI221" s="98"/>
      <c r="AJ221" s="98"/>
      <c r="AK221" s="46">
        <f t="shared" si="99"/>
        <v>28</v>
      </c>
      <c r="AL221" s="54">
        <v>97</v>
      </c>
      <c r="AM221" s="114">
        <f t="shared" si="100"/>
        <v>129</v>
      </c>
      <c r="AN221" s="98">
        <v>1</v>
      </c>
      <c r="AO221" s="98">
        <v>0</v>
      </c>
      <c r="AP221" s="98">
        <v>0</v>
      </c>
      <c r="AQ221" s="98"/>
      <c r="AR221" s="98"/>
      <c r="AS221" s="98"/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/>
      <c r="BG221" s="98"/>
      <c r="BH221" s="98"/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/>
      <c r="BV221" s="98"/>
      <c r="BW221" s="98"/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7</v>
      </c>
      <c r="CJ221" s="91">
        <f t="shared" si="88"/>
        <v>0</v>
      </c>
      <c r="CK221" s="91">
        <f t="shared" si="89"/>
        <v>0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41</v>
      </c>
      <c r="CU221" s="53">
        <f t="shared" si="110"/>
        <v>0.3504273504273504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/>
      <c r="N222" s="98"/>
      <c r="O222" s="98"/>
      <c r="P222" s="98"/>
      <c r="Q222" s="98"/>
      <c r="R222" s="98"/>
      <c r="S222" s="98"/>
      <c r="T222" s="98"/>
      <c r="U222" s="98"/>
      <c r="V222" s="46">
        <f t="shared" si="97"/>
        <v>5</v>
      </c>
      <c r="W222" s="54">
        <v>2</v>
      </c>
      <c r="X222" s="114">
        <f t="shared" si="98"/>
        <v>9</v>
      </c>
      <c r="Y222" s="98">
        <v>7</v>
      </c>
      <c r="Z222" s="98">
        <v>4</v>
      </c>
      <c r="AA222" s="98">
        <v>3</v>
      </c>
      <c r="AB222" s="98"/>
      <c r="AC222" s="98"/>
      <c r="AD222" s="98"/>
      <c r="AE222" s="98"/>
      <c r="AF222" s="98"/>
      <c r="AG222" s="98"/>
      <c r="AH222" s="98"/>
      <c r="AI222" s="98"/>
      <c r="AJ222" s="98"/>
      <c r="AK222" s="46">
        <f t="shared" si="99"/>
        <v>14</v>
      </c>
      <c r="AL222" s="54">
        <v>58</v>
      </c>
      <c r="AM222" s="114">
        <f t="shared" si="100"/>
        <v>75</v>
      </c>
      <c r="AN222" s="98">
        <v>0</v>
      </c>
      <c r="AO222" s="98">
        <v>0</v>
      </c>
      <c r="AP222" s="98">
        <v>0</v>
      </c>
      <c r="AQ222" s="98"/>
      <c r="AR222" s="98"/>
      <c r="AS222" s="98"/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/>
      <c r="BG222" s="98"/>
      <c r="BH222" s="98"/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/>
      <c r="BV222" s="98"/>
      <c r="BW222" s="98"/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5</v>
      </c>
      <c r="CJ222" s="91">
        <f t="shared" si="88"/>
        <v>0</v>
      </c>
      <c r="CK222" s="91">
        <f t="shared" si="89"/>
        <v>0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19</v>
      </c>
      <c r="CU222" s="53">
        <f t="shared" si="110"/>
        <v>0.31491712707182318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0</v>
      </c>
      <c r="M223" s="98"/>
      <c r="N223" s="98"/>
      <c r="O223" s="98"/>
      <c r="P223" s="98"/>
      <c r="Q223" s="98"/>
      <c r="R223" s="98"/>
      <c r="S223" s="98"/>
      <c r="T223" s="98"/>
      <c r="U223" s="98"/>
      <c r="V223" s="46">
        <f t="shared" si="97"/>
        <v>2</v>
      </c>
      <c r="W223" s="54">
        <v>47.666666666666664</v>
      </c>
      <c r="X223" s="114">
        <f t="shared" si="98"/>
        <v>49.666666666666664</v>
      </c>
      <c r="Y223" s="98">
        <v>4</v>
      </c>
      <c r="Z223" s="98">
        <v>4</v>
      </c>
      <c r="AA223" s="98">
        <v>1</v>
      </c>
      <c r="AB223" s="98"/>
      <c r="AC223" s="98"/>
      <c r="AD223" s="98"/>
      <c r="AE223" s="98"/>
      <c r="AF223" s="98"/>
      <c r="AG223" s="98"/>
      <c r="AH223" s="98"/>
      <c r="AI223" s="98"/>
      <c r="AJ223" s="98"/>
      <c r="AK223" s="46">
        <f t="shared" si="99"/>
        <v>9</v>
      </c>
      <c r="AL223" s="54">
        <v>110.33333333333333</v>
      </c>
      <c r="AM223" s="114">
        <f t="shared" si="100"/>
        <v>120.33333333333333</v>
      </c>
      <c r="AN223" s="98">
        <v>0</v>
      </c>
      <c r="AO223" s="98">
        <v>0</v>
      </c>
      <c r="AP223" s="98">
        <v>0</v>
      </c>
      <c r="AQ223" s="98"/>
      <c r="AR223" s="98"/>
      <c r="AS223" s="98"/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/>
      <c r="BG223" s="98"/>
      <c r="BH223" s="98"/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/>
      <c r="BV223" s="98"/>
      <c r="BW223" s="98"/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1</v>
      </c>
      <c r="CJ223" s="91">
        <f t="shared" si="88"/>
        <v>0</v>
      </c>
      <c r="CK223" s="91">
        <f t="shared" si="89"/>
        <v>0</v>
      </c>
      <c r="CL223" s="91">
        <f t="shared" si="90"/>
        <v>0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12</v>
      </c>
      <c r="CU223" s="53">
        <f t="shared" si="110"/>
        <v>7.0038910505836577E-2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/>
      <c r="N224" s="98"/>
      <c r="O224" s="98"/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/>
      <c r="AC224" s="98"/>
      <c r="AD224" s="98"/>
      <c r="AE224" s="98"/>
      <c r="AF224" s="98"/>
      <c r="AG224" s="98"/>
      <c r="AH224" s="98"/>
      <c r="AI224" s="98"/>
      <c r="AJ224" s="98"/>
      <c r="AK224" s="46">
        <f t="shared" si="99"/>
        <v>4</v>
      </c>
      <c r="AL224" s="54">
        <v>7.333333333333333</v>
      </c>
      <c r="AM224" s="114">
        <f t="shared" si="100"/>
        <v>11.333333333333332</v>
      </c>
      <c r="AN224" s="98">
        <v>0</v>
      </c>
      <c r="AO224" s="98">
        <v>0</v>
      </c>
      <c r="AP224" s="98">
        <v>0</v>
      </c>
      <c r="AQ224" s="98"/>
      <c r="AR224" s="98"/>
      <c r="AS224" s="98"/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/>
      <c r="BG224" s="98"/>
      <c r="BH224" s="98"/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/>
      <c r="BV224" s="98"/>
      <c r="BW224" s="98"/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0</v>
      </c>
      <c r="CK224" s="91">
        <f t="shared" si="89"/>
        <v>0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4</v>
      </c>
      <c r="CU224" s="53">
        <f t="shared" si="110"/>
        <v>0.46153846153846156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2</v>
      </c>
      <c r="M225" s="98"/>
      <c r="N225" s="98"/>
      <c r="O225" s="98"/>
      <c r="P225" s="98"/>
      <c r="Q225" s="98"/>
      <c r="R225" s="98"/>
      <c r="S225" s="98"/>
      <c r="T225" s="98"/>
      <c r="U225" s="98"/>
      <c r="V225" s="46">
        <f t="shared" si="97"/>
        <v>2</v>
      </c>
      <c r="W225" s="54">
        <v>115.33333333333333</v>
      </c>
      <c r="X225" s="114">
        <f t="shared" si="98"/>
        <v>119.33333333333333</v>
      </c>
      <c r="Y225" s="98">
        <v>23</v>
      </c>
      <c r="Z225" s="98">
        <v>19</v>
      </c>
      <c r="AA225" s="98">
        <v>8</v>
      </c>
      <c r="AB225" s="98"/>
      <c r="AC225" s="98"/>
      <c r="AD225" s="98"/>
      <c r="AE225" s="98"/>
      <c r="AF225" s="98"/>
      <c r="AG225" s="98"/>
      <c r="AH225" s="98"/>
      <c r="AI225" s="98"/>
      <c r="AJ225" s="98"/>
      <c r="AK225" s="46">
        <f t="shared" si="99"/>
        <v>50</v>
      </c>
      <c r="AL225" s="54">
        <v>258.33333333333331</v>
      </c>
      <c r="AM225" s="114">
        <f t="shared" si="100"/>
        <v>316.33333333333331</v>
      </c>
      <c r="AN225" s="98">
        <v>0</v>
      </c>
      <c r="AO225" s="98">
        <v>2</v>
      </c>
      <c r="AP225" s="98">
        <v>0</v>
      </c>
      <c r="AQ225" s="98"/>
      <c r="AR225" s="98"/>
      <c r="AS225" s="98"/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/>
      <c r="BG225" s="98"/>
      <c r="BH225" s="98"/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/>
      <c r="BV225" s="98"/>
      <c r="BW225" s="98"/>
      <c r="BX225" s="98"/>
      <c r="BY225" s="98"/>
      <c r="BZ225" s="98"/>
      <c r="CA225" s="98"/>
      <c r="CB225" s="98"/>
      <c r="CC225" s="98"/>
      <c r="CD225" s="51">
        <f t="shared" si="105"/>
        <v>0</v>
      </c>
      <c r="CE225" s="54">
        <v>3.6666666666666665</v>
      </c>
      <c r="CF225" s="114">
        <f t="shared" si="106"/>
        <v>3.6666666666666665</v>
      </c>
      <c r="CG225" s="91">
        <f t="shared" si="107"/>
        <v>23</v>
      </c>
      <c r="CH225" s="91">
        <f t="shared" si="86"/>
        <v>21</v>
      </c>
      <c r="CI225" s="91">
        <f t="shared" si="87"/>
        <v>10</v>
      </c>
      <c r="CJ225" s="91">
        <f t="shared" si="88"/>
        <v>0</v>
      </c>
      <c r="CK225" s="91">
        <f t="shared" si="89"/>
        <v>0</v>
      </c>
      <c r="CL225" s="91">
        <f t="shared" si="90"/>
        <v>0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54</v>
      </c>
      <c r="CU225" s="53">
        <f t="shared" si="110"/>
        <v>0.14160839160839161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1</v>
      </c>
      <c r="M226" s="98"/>
      <c r="N226" s="98"/>
      <c r="O226" s="98"/>
      <c r="P226" s="98"/>
      <c r="Q226" s="98"/>
      <c r="R226" s="98"/>
      <c r="S226" s="98"/>
      <c r="T226" s="98"/>
      <c r="U226" s="98"/>
      <c r="V226" s="46">
        <f t="shared" si="97"/>
        <v>1</v>
      </c>
      <c r="W226" s="54">
        <v>6</v>
      </c>
      <c r="X226" s="114">
        <f t="shared" si="98"/>
        <v>8</v>
      </c>
      <c r="Y226" s="98">
        <v>22</v>
      </c>
      <c r="Z226" s="98">
        <v>13</v>
      </c>
      <c r="AA226" s="98">
        <v>13</v>
      </c>
      <c r="AB226" s="98"/>
      <c r="AC226" s="98"/>
      <c r="AD226" s="98"/>
      <c r="AE226" s="98"/>
      <c r="AF226" s="98"/>
      <c r="AG226" s="98"/>
      <c r="AH226" s="98"/>
      <c r="AI226" s="98"/>
      <c r="AJ226" s="98"/>
      <c r="AK226" s="46">
        <f t="shared" si="99"/>
        <v>48</v>
      </c>
      <c r="AL226" s="54">
        <v>72.333333333333329</v>
      </c>
      <c r="AM226" s="114">
        <f t="shared" si="100"/>
        <v>133.33333333333331</v>
      </c>
      <c r="AN226" s="98">
        <v>0</v>
      </c>
      <c r="AO226" s="98">
        <v>0</v>
      </c>
      <c r="AP226" s="98">
        <v>0</v>
      </c>
      <c r="AQ226" s="98"/>
      <c r="AR226" s="98"/>
      <c r="AS226" s="98"/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/>
      <c r="BG226" s="98"/>
      <c r="BH226" s="98"/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/>
      <c r="BV226" s="98"/>
      <c r="BW226" s="98"/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14</v>
      </c>
      <c r="CJ226" s="91">
        <f t="shared" si="88"/>
        <v>0</v>
      </c>
      <c r="CK226" s="91">
        <f t="shared" si="89"/>
        <v>0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49</v>
      </c>
      <c r="CU226" s="53">
        <f t="shared" si="110"/>
        <v>0.620253164556962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/>
      <c r="N227" s="98"/>
      <c r="O227" s="98"/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/>
      <c r="AC227" s="98"/>
      <c r="AD227" s="98"/>
      <c r="AE227" s="98"/>
      <c r="AF227" s="98"/>
      <c r="AG227" s="98"/>
      <c r="AH227" s="98"/>
      <c r="AI227" s="98"/>
      <c r="AJ227" s="98"/>
      <c r="AK227" s="46">
        <f t="shared" si="99"/>
        <v>11</v>
      </c>
      <c r="AL227" s="54">
        <v>65.666666666666671</v>
      </c>
      <c r="AM227" s="114">
        <f t="shared" si="100"/>
        <v>76.666666666666671</v>
      </c>
      <c r="AN227" s="98">
        <v>0</v>
      </c>
      <c r="AO227" s="98">
        <v>0</v>
      </c>
      <c r="AP227" s="98">
        <v>0</v>
      </c>
      <c r="AQ227" s="98"/>
      <c r="AR227" s="98"/>
      <c r="AS227" s="98"/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>
        <v>0</v>
      </c>
      <c r="BF227" s="98"/>
      <c r="BG227" s="98"/>
      <c r="BH227" s="98"/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/>
      <c r="BV227" s="98"/>
      <c r="BW227" s="98"/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0</v>
      </c>
      <c r="CK227" s="91">
        <f t="shared" si="89"/>
        <v>0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12</v>
      </c>
      <c r="CU227" s="53">
        <f t="shared" si="110"/>
        <v>0.16363636363636361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/>
      <c r="N228" s="98"/>
      <c r="O228" s="98"/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3</v>
      </c>
      <c r="AB228" s="98"/>
      <c r="AC228" s="98"/>
      <c r="AD228" s="98"/>
      <c r="AE228" s="98"/>
      <c r="AF228" s="98"/>
      <c r="AG228" s="98"/>
      <c r="AH228" s="98"/>
      <c r="AI228" s="98"/>
      <c r="AJ228" s="98"/>
      <c r="AK228" s="46">
        <f t="shared" si="99"/>
        <v>7</v>
      </c>
      <c r="AL228" s="54">
        <v>23</v>
      </c>
      <c r="AM228" s="114">
        <f t="shared" si="100"/>
        <v>33</v>
      </c>
      <c r="AN228" s="98">
        <v>0</v>
      </c>
      <c r="AO228" s="98">
        <v>0</v>
      </c>
      <c r="AP228" s="98">
        <v>0</v>
      </c>
      <c r="AQ228" s="98"/>
      <c r="AR228" s="98"/>
      <c r="AS228" s="98"/>
      <c r="AT228" s="98"/>
      <c r="AU228" s="98"/>
      <c r="AV228" s="98"/>
      <c r="AW228" s="98"/>
      <c r="AX228" s="98"/>
      <c r="AY228" s="98"/>
      <c r="AZ228" s="46">
        <f t="shared" si="101"/>
        <v>0</v>
      </c>
      <c r="BA228" s="54">
        <v>1</v>
      </c>
      <c r="BB228" s="114">
        <f t="shared" si="102"/>
        <v>1</v>
      </c>
      <c r="BC228" s="98">
        <v>0</v>
      </c>
      <c r="BD228" s="98">
        <v>0</v>
      </c>
      <c r="BE228" s="98">
        <v>0</v>
      </c>
      <c r="BF228" s="98"/>
      <c r="BG228" s="98"/>
      <c r="BH228" s="98"/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/>
      <c r="BV228" s="98"/>
      <c r="BW228" s="98"/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4</v>
      </c>
      <c r="CJ228" s="91">
        <f t="shared" si="88"/>
        <v>0</v>
      </c>
      <c r="CK228" s="91">
        <f t="shared" si="89"/>
        <v>0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8</v>
      </c>
      <c r="CU228" s="53">
        <f t="shared" si="110"/>
        <v>0.3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/>
      <c r="N229" s="98"/>
      <c r="O229" s="98"/>
      <c r="P229" s="98"/>
      <c r="Q229" s="98"/>
      <c r="R229" s="98"/>
      <c r="S229" s="98"/>
      <c r="T229" s="98"/>
      <c r="U229" s="98"/>
      <c r="V229" s="46">
        <f t="shared" si="97"/>
        <v>7</v>
      </c>
      <c r="W229" s="54">
        <v>70.666666666666671</v>
      </c>
      <c r="X229" s="114">
        <f t="shared" si="98"/>
        <v>80.666666666666671</v>
      </c>
      <c r="Y229" s="98">
        <v>16</v>
      </c>
      <c r="Z229" s="98">
        <v>4</v>
      </c>
      <c r="AA229" s="98">
        <v>10</v>
      </c>
      <c r="AB229" s="98"/>
      <c r="AC229" s="98"/>
      <c r="AD229" s="98"/>
      <c r="AE229" s="98"/>
      <c r="AF229" s="98"/>
      <c r="AG229" s="98"/>
      <c r="AH229" s="98"/>
      <c r="AI229" s="98"/>
      <c r="AJ229" s="98"/>
      <c r="AK229" s="46">
        <f t="shared" si="99"/>
        <v>30</v>
      </c>
      <c r="AL229" s="54">
        <v>72.666666666666671</v>
      </c>
      <c r="AM229" s="114">
        <f t="shared" si="100"/>
        <v>112.66666666666667</v>
      </c>
      <c r="AN229" s="98">
        <v>1</v>
      </c>
      <c r="AO229" s="98">
        <v>2</v>
      </c>
      <c r="AP229" s="98">
        <v>2</v>
      </c>
      <c r="AQ229" s="98"/>
      <c r="AR229" s="98"/>
      <c r="AS229" s="98"/>
      <c r="AT229" s="98"/>
      <c r="AU229" s="98"/>
      <c r="AV229" s="98"/>
      <c r="AW229" s="98"/>
      <c r="AX229" s="98"/>
      <c r="AY229" s="98"/>
      <c r="AZ229" s="46">
        <f t="shared" si="101"/>
        <v>5</v>
      </c>
      <c r="BA229" s="54">
        <v>8</v>
      </c>
      <c r="BB229" s="114">
        <f t="shared" si="102"/>
        <v>15</v>
      </c>
      <c r="BC229" s="98">
        <v>0</v>
      </c>
      <c r="BD229" s="98">
        <v>0</v>
      </c>
      <c r="BE229" s="98">
        <v>0</v>
      </c>
      <c r="BF229" s="98"/>
      <c r="BG229" s="98"/>
      <c r="BH229" s="98"/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/>
      <c r="BV229" s="98"/>
      <c r="BW229" s="98"/>
      <c r="BX229" s="98"/>
      <c r="BY229" s="98"/>
      <c r="BZ229" s="98"/>
      <c r="CA229" s="98"/>
      <c r="CB229" s="98"/>
      <c r="CC229" s="98"/>
      <c r="CD229" s="51">
        <f t="shared" si="105"/>
        <v>2</v>
      </c>
      <c r="CE229" s="54">
        <v>9.6666666666666661</v>
      </c>
      <c r="CF229" s="114">
        <f t="shared" si="106"/>
        <v>11.666666666666666</v>
      </c>
      <c r="CG229" s="91">
        <f t="shared" si="107"/>
        <v>20</v>
      </c>
      <c r="CH229" s="91">
        <f t="shared" si="86"/>
        <v>9</v>
      </c>
      <c r="CI229" s="91">
        <f t="shared" si="87"/>
        <v>15</v>
      </c>
      <c r="CJ229" s="91">
        <f t="shared" si="88"/>
        <v>0</v>
      </c>
      <c r="CK229" s="91">
        <f t="shared" si="89"/>
        <v>0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44</v>
      </c>
      <c r="CU229" s="53">
        <f t="shared" si="110"/>
        <v>0.27329192546583853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/>
      <c r="N230" s="98"/>
      <c r="O230" s="98"/>
      <c r="P230" s="98"/>
      <c r="Q230" s="98"/>
      <c r="R230" s="98"/>
      <c r="S230" s="98"/>
      <c r="T230" s="98"/>
      <c r="U230" s="98"/>
      <c r="V230" s="46">
        <f t="shared" si="97"/>
        <v>6</v>
      </c>
      <c r="W230" s="54">
        <v>8</v>
      </c>
      <c r="X230" s="114">
        <f t="shared" si="98"/>
        <v>15</v>
      </c>
      <c r="Y230" s="98">
        <v>2</v>
      </c>
      <c r="Z230" s="98">
        <v>4</v>
      </c>
      <c r="AA230" s="98">
        <v>1</v>
      </c>
      <c r="AB230" s="98"/>
      <c r="AC230" s="98"/>
      <c r="AD230" s="98"/>
      <c r="AE230" s="98"/>
      <c r="AF230" s="98"/>
      <c r="AG230" s="98"/>
      <c r="AH230" s="98"/>
      <c r="AI230" s="98"/>
      <c r="AJ230" s="98"/>
      <c r="AK230" s="46">
        <f t="shared" si="99"/>
        <v>7</v>
      </c>
      <c r="AL230" s="54">
        <v>47.333333333333336</v>
      </c>
      <c r="AM230" s="114">
        <f t="shared" si="100"/>
        <v>55.333333333333336</v>
      </c>
      <c r="AN230" s="98">
        <v>0</v>
      </c>
      <c r="AO230" s="98">
        <v>1</v>
      </c>
      <c r="AP230" s="98">
        <v>0</v>
      </c>
      <c r="AQ230" s="98"/>
      <c r="AR230" s="98"/>
      <c r="AS230" s="98"/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>
        <v>0</v>
      </c>
      <c r="BF230" s="98"/>
      <c r="BG230" s="98"/>
      <c r="BH230" s="98"/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/>
      <c r="BV230" s="98"/>
      <c r="BW230" s="98"/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0</v>
      </c>
      <c r="CK230" s="91">
        <f t="shared" si="89"/>
        <v>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14</v>
      </c>
      <c r="CU230" s="53">
        <f t="shared" si="110"/>
        <v>0.25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0</v>
      </c>
      <c r="M231" s="98"/>
      <c r="N231" s="98"/>
      <c r="O231" s="98"/>
      <c r="P231" s="98"/>
      <c r="Q231" s="98"/>
      <c r="R231" s="98"/>
      <c r="S231" s="98"/>
      <c r="T231" s="98"/>
      <c r="U231" s="98"/>
      <c r="V231" s="46">
        <f t="shared" si="97"/>
        <v>0</v>
      </c>
      <c r="W231" s="54">
        <v>26</v>
      </c>
      <c r="X231" s="114">
        <f t="shared" si="98"/>
        <v>26</v>
      </c>
      <c r="Y231" s="98">
        <v>5</v>
      </c>
      <c r="Z231" s="98">
        <v>6</v>
      </c>
      <c r="AA231" s="98">
        <v>0</v>
      </c>
      <c r="AB231" s="98"/>
      <c r="AC231" s="98"/>
      <c r="AD231" s="98"/>
      <c r="AE231" s="98"/>
      <c r="AF231" s="98"/>
      <c r="AG231" s="98"/>
      <c r="AH231" s="98"/>
      <c r="AI231" s="98"/>
      <c r="AJ231" s="98"/>
      <c r="AK231" s="46">
        <f t="shared" si="99"/>
        <v>11</v>
      </c>
      <c r="AL231" s="54">
        <v>28.666666666666668</v>
      </c>
      <c r="AM231" s="114">
        <f t="shared" si="100"/>
        <v>39.666666666666671</v>
      </c>
      <c r="AN231" s="98">
        <v>0</v>
      </c>
      <c r="AO231" s="98">
        <v>0</v>
      </c>
      <c r="AP231" s="98">
        <v>0</v>
      </c>
      <c r="AQ231" s="98"/>
      <c r="AR231" s="98"/>
      <c r="AS231" s="98"/>
      <c r="AT231" s="98"/>
      <c r="AU231" s="98"/>
      <c r="AV231" s="98"/>
      <c r="AW231" s="98"/>
      <c r="AX231" s="98"/>
      <c r="AY231" s="98"/>
      <c r="AZ231" s="46">
        <f t="shared" si="101"/>
        <v>0</v>
      </c>
      <c r="BA231" s="54">
        <v>0.33333333333333331</v>
      </c>
      <c r="BB231" s="114">
        <f t="shared" si="102"/>
        <v>0.33333333333333331</v>
      </c>
      <c r="BC231" s="98">
        <v>0</v>
      </c>
      <c r="BD231" s="98">
        <v>0</v>
      </c>
      <c r="BE231" s="98">
        <v>0</v>
      </c>
      <c r="BF231" s="98"/>
      <c r="BG231" s="98"/>
      <c r="BH231" s="98"/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/>
      <c r="BV231" s="98"/>
      <c r="BW231" s="98"/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0</v>
      </c>
      <c r="CJ231" s="91">
        <f t="shared" si="88"/>
        <v>0</v>
      </c>
      <c r="CK231" s="91">
        <f t="shared" si="89"/>
        <v>0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11</v>
      </c>
      <c r="CU231" s="53">
        <f t="shared" si="110"/>
        <v>0.19760479041916165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0</v>
      </c>
      <c r="M232" s="98"/>
      <c r="N232" s="98"/>
      <c r="O232" s="98"/>
      <c r="P232" s="98"/>
      <c r="Q232" s="98"/>
      <c r="R232" s="98"/>
      <c r="S232" s="98"/>
      <c r="T232" s="98"/>
      <c r="U232" s="98"/>
      <c r="V232" s="46">
        <f t="shared" si="97"/>
        <v>2</v>
      </c>
      <c r="W232" s="54">
        <v>2</v>
      </c>
      <c r="X232" s="114">
        <f t="shared" si="98"/>
        <v>4</v>
      </c>
      <c r="Y232" s="98">
        <v>4</v>
      </c>
      <c r="Z232" s="98">
        <v>14</v>
      </c>
      <c r="AA232" s="98">
        <v>0</v>
      </c>
      <c r="AB232" s="98"/>
      <c r="AC232" s="98"/>
      <c r="AD232" s="98"/>
      <c r="AE232" s="98"/>
      <c r="AF232" s="98"/>
      <c r="AG232" s="98"/>
      <c r="AH232" s="98"/>
      <c r="AI232" s="98"/>
      <c r="AJ232" s="98"/>
      <c r="AK232" s="46">
        <f t="shared" si="99"/>
        <v>18</v>
      </c>
      <c r="AL232" s="54">
        <v>89.333333333333329</v>
      </c>
      <c r="AM232" s="114">
        <f t="shared" si="100"/>
        <v>107.33333333333333</v>
      </c>
      <c r="AN232" s="98">
        <v>0</v>
      </c>
      <c r="AO232" s="98">
        <v>0</v>
      </c>
      <c r="AP232" s="98">
        <v>0</v>
      </c>
      <c r="AQ232" s="98"/>
      <c r="AR232" s="98"/>
      <c r="AS232" s="98"/>
      <c r="AT232" s="98"/>
      <c r="AU232" s="98"/>
      <c r="AV232" s="98"/>
      <c r="AW232" s="98"/>
      <c r="AX232" s="98"/>
      <c r="AY232" s="98"/>
      <c r="AZ232" s="46">
        <f t="shared" si="101"/>
        <v>0</v>
      </c>
      <c r="BA232" s="54">
        <v>0.33333333333333331</v>
      </c>
      <c r="BB232" s="114">
        <f t="shared" si="102"/>
        <v>0.33333333333333331</v>
      </c>
      <c r="BC232" s="98">
        <v>0</v>
      </c>
      <c r="BD232" s="98">
        <v>0</v>
      </c>
      <c r="BE232" s="98">
        <v>0</v>
      </c>
      <c r="BF232" s="98"/>
      <c r="BG232" s="98"/>
      <c r="BH232" s="98"/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/>
      <c r="BV232" s="98"/>
      <c r="BW232" s="98"/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0</v>
      </c>
      <c r="CJ232" s="91">
        <f t="shared" si="88"/>
        <v>0</v>
      </c>
      <c r="CK232" s="91">
        <f t="shared" si="89"/>
        <v>0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20</v>
      </c>
      <c r="CU232" s="53">
        <f t="shared" si="110"/>
        <v>0.2181818181818182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/>
      <c r="N233" s="98"/>
      <c r="O233" s="98"/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/>
      <c r="AC233" s="98"/>
      <c r="AD233" s="98"/>
      <c r="AE233" s="98"/>
      <c r="AF233" s="98"/>
      <c r="AG233" s="98"/>
      <c r="AH233" s="98"/>
      <c r="AI233" s="98"/>
      <c r="AJ233" s="98"/>
      <c r="AK233" s="46">
        <f t="shared" si="99"/>
        <v>13</v>
      </c>
      <c r="AL233" s="54">
        <v>42.333333333333336</v>
      </c>
      <c r="AM233" s="114">
        <f t="shared" si="100"/>
        <v>65.333333333333343</v>
      </c>
      <c r="AN233" s="98">
        <v>0</v>
      </c>
      <c r="AO233" s="98">
        <v>0</v>
      </c>
      <c r="AP233" s="98">
        <v>0</v>
      </c>
      <c r="AQ233" s="98"/>
      <c r="AR233" s="98"/>
      <c r="AS233" s="98"/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/>
      <c r="BG233" s="98"/>
      <c r="BH233" s="98"/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/>
      <c r="BV233" s="98"/>
      <c r="BW233" s="98"/>
      <c r="BX233" s="98"/>
      <c r="BY233" s="98"/>
      <c r="BZ233" s="98"/>
      <c r="CA233" s="98"/>
      <c r="CB233" s="98"/>
      <c r="CC233" s="98"/>
      <c r="CD233" s="51">
        <f t="shared" si="105"/>
        <v>3</v>
      </c>
      <c r="CE233" s="54">
        <v>2.3333333333333335</v>
      </c>
      <c r="CF233" s="114">
        <f t="shared" si="106"/>
        <v>7.3333333333333339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0</v>
      </c>
      <c r="CK233" s="91">
        <f t="shared" si="89"/>
        <v>0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17</v>
      </c>
      <c r="CU233" s="53">
        <f t="shared" si="110"/>
        <v>0.2982456140350877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/>
      <c r="N234" s="98"/>
      <c r="O234" s="98"/>
      <c r="P234" s="98"/>
      <c r="Q234" s="98"/>
      <c r="R234" s="98"/>
      <c r="S234" s="98"/>
      <c r="T234" s="98"/>
      <c r="U234" s="98"/>
      <c r="V234" s="46">
        <f t="shared" si="97"/>
        <v>0</v>
      </c>
      <c r="W234" s="54">
        <v>6.666666666666667</v>
      </c>
      <c r="X234" s="114">
        <f t="shared" si="98"/>
        <v>6.666666666666667</v>
      </c>
      <c r="Y234" s="98">
        <v>0</v>
      </c>
      <c r="Z234" s="98">
        <v>3</v>
      </c>
      <c r="AA234" s="98">
        <v>0</v>
      </c>
      <c r="AB234" s="98"/>
      <c r="AC234" s="98"/>
      <c r="AD234" s="98"/>
      <c r="AE234" s="98"/>
      <c r="AF234" s="98"/>
      <c r="AG234" s="98"/>
      <c r="AH234" s="98"/>
      <c r="AI234" s="98"/>
      <c r="AJ234" s="98"/>
      <c r="AK234" s="46">
        <f t="shared" si="99"/>
        <v>3</v>
      </c>
      <c r="AL234" s="54">
        <v>6</v>
      </c>
      <c r="AM234" s="114">
        <f t="shared" si="100"/>
        <v>9</v>
      </c>
      <c r="AN234" s="98">
        <v>0</v>
      </c>
      <c r="AO234" s="98">
        <v>0</v>
      </c>
      <c r="AP234" s="98">
        <v>0</v>
      </c>
      <c r="AQ234" s="98"/>
      <c r="AR234" s="98"/>
      <c r="AS234" s="98"/>
      <c r="AT234" s="98"/>
      <c r="AU234" s="98"/>
      <c r="AV234" s="98"/>
      <c r="AW234" s="98"/>
      <c r="AX234" s="98"/>
      <c r="AY234" s="98"/>
      <c r="AZ234" s="46">
        <f t="shared" si="101"/>
        <v>0</v>
      </c>
      <c r="BA234" s="54">
        <v>0.66666666666666663</v>
      </c>
      <c r="BB234" s="114">
        <f t="shared" si="102"/>
        <v>0.66666666666666663</v>
      </c>
      <c r="BC234" s="98">
        <v>0</v>
      </c>
      <c r="BD234" s="98">
        <v>0</v>
      </c>
      <c r="BE234" s="98">
        <v>0</v>
      </c>
      <c r="BF234" s="98"/>
      <c r="BG234" s="98"/>
      <c r="BH234" s="98"/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/>
      <c r="BV234" s="98"/>
      <c r="BW234" s="98"/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0</v>
      </c>
      <c r="CJ234" s="91">
        <f t="shared" si="88"/>
        <v>0</v>
      </c>
      <c r="CK234" s="91">
        <f t="shared" si="89"/>
        <v>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3</v>
      </c>
      <c r="CU234" s="53">
        <f t="shared" si="110"/>
        <v>0.21951219512195119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47</v>
      </c>
      <c r="L235" s="98">
        <v>7</v>
      </c>
      <c r="M235" s="98"/>
      <c r="N235" s="98"/>
      <c r="O235" s="98"/>
      <c r="P235" s="98"/>
      <c r="Q235" s="98"/>
      <c r="R235" s="98"/>
      <c r="S235" s="98"/>
      <c r="T235" s="98"/>
      <c r="U235" s="98"/>
      <c r="V235" s="46">
        <f t="shared" si="97"/>
        <v>83</v>
      </c>
      <c r="W235" s="54">
        <v>343.66666666666669</v>
      </c>
      <c r="X235" s="114">
        <f t="shared" si="98"/>
        <v>433.66666666666669</v>
      </c>
      <c r="Y235" s="98">
        <v>85</v>
      </c>
      <c r="Z235" s="98">
        <v>34</v>
      </c>
      <c r="AA235" s="98">
        <v>6</v>
      </c>
      <c r="AB235" s="98"/>
      <c r="AC235" s="98"/>
      <c r="AD235" s="98"/>
      <c r="AE235" s="98"/>
      <c r="AF235" s="98"/>
      <c r="AG235" s="98"/>
      <c r="AH235" s="98"/>
      <c r="AI235" s="98"/>
      <c r="AJ235" s="98"/>
      <c r="AK235" s="46">
        <f t="shared" si="99"/>
        <v>125</v>
      </c>
      <c r="AL235" s="54">
        <v>859.33333333333337</v>
      </c>
      <c r="AM235" s="114">
        <f t="shared" si="100"/>
        <v>990.33333333333337</v>
      </c>
      <c r="AN235" s="98">
        <v>1</v>
      </c>
      <c r="AO235" s="98">
        <v>1</v>
      </c>
      <c r="AP235" s="98">
        <v>0</v>
      </c>
      <c r="AQ235" s="98"/>
      <c r="AR235" s="98"/>
      <c r="AS235" s="98"/>
      <c r="AT235" s="98"/>
      <c r="AU235" s="98"/>
      <c r="AV235" s="98"/>
      <c r="AW235" s="98"/>
      <c r="AX235" s="98"/>
      <c r="AY235" s="98"/>
      <c r="AZ235" s="46">
        <f t="shared" si="101"/>
        <v>2</v>
      </c>
      <c r="BA235" s="54">
        <v>10</v>
      </c>
      <c r="BB235" s="114">
        <f t="shared" si="102"/>
        <v>12</v>
      </c>
      <c r="BC235" s="98">
        <v>0</v>
      </c>
      <c r="BD235" s="98">
        <v>0</v>
      </c>
      <c r="BE235" s="98">
        <v>0</v>
      </c>
      <c r="BF235" s="98"/>
      <c r="BG235" s="98"/>
      <c r="BH235" s="98"/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20</v>
      </c>
      <c r="BS235" s="98">
        <v>27</v>
      </c>
      <c r="BT235" s="98">
        <v>17</v>
      </c>
      <c r="BU235" s="98"/>
      <c r="BV235" s="98"/>
      <c r="BW235" s="98"/>
      <c r="BX235" s="98"/>
      <c r="BY235" s="98"/>
      <c r="BZ235" s="98"/>
      <c r="CA235" s="98"/>
      <c r="CB235" s="98"/>
      <c r="CC235" s="98"/>
      <c r="CD235" s="51">
        <f t="shared" si="105"/>
        <v>64</v>
      </c>
      <c r="CE235" s="54">
        <v>43.333333333333336</v>
      </c>
      <c r="CF235" s="114">
        <f t="shared" si="106"/>
        <v>124.33333333333334</v>
      </c>
      <c r="CG235" s="91">
        <f t="shared" si="107"/>
        <v>135</v>
      </c>
      <c r="CH235" s="91">
        <f t="shared" si="86"/>
        <v>109</v>
      </c>
      <c r="CI235" s="91">
        <f t="shared" si="87"/>
        <v>30</v>
      </c>
      <c r="CJ235" s="91">
        <f t="shared" si="88"/>
        <v>0</v>
      </c>
      <c r="CK235" s="91">
        <f t="shared" si="89"/>
        <v>0</v>
      </c>
      <c r="CL235" s="91">
        <f t="shared" si="90"/>
        <v>0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274</v>
      </c>
      <c r="CU235" s="53">
        <f t="shared" si="110"/>
        <v>0.21809498540726985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4</v>
      </c>
      <c r="L236" s="98">
        <v>0</v>
      </c>
      <c r="M236" s="98"/>
      <c r="N236" s="98"/>
      <c r="O236" s="98"/>
      <c r="P236" s="98"/>
      <c r="Q236" s="98"/>
      <c r="R236" s="98"/>
      <c r="S236" s="98"/>
      <c r="T236" s="98"/>
      <c r="U236" s="98"/>
      <c r="V236" s="46">
        <f t="shared" si="97"/>
        <v>8</v>
      </c>
      <c r="W236" s="54">
        <v>19.666666666666668</v>
      </c>
      <c r="X236" s="114">
        <f t="shared" si="98"/>
        <v>27.666666666666668</v>
      </c>
      <c r="Y236" s="98">
        <v>20</v>
      </c>
      <c r="Z236" s="98">
        <v>30</v>
      </c>
      <c r="AA236" s="98">
        <v>0</v>
      </c>
      <c r="AB236" s="98"/>
      <c r="AC236" s="98"/>
      <c r="AD236" s="98"/>
      <c r="AE236" s="98"/>
      <c r="AF236" s="98"/>
      <c r="AG236" s="98"/>
      <c r="AH236" s="98"/>
      <c r="AI236" s="98"/>
      <c r="AJ236" s="98"/>
      <c r="AK236" s="46">
        <f t="shared" si="99"/>
        <v>50</v>
      </c>
      <c r="AL236" s="54">
        <v>69</v>
      </c>
      <c r="AM236" s="114">
        <f t="shared" si="100"/>
        <v>119</v>
      </c>
      <c r="AN236" s="98">
        <v>0</v>
      </c>
      <c r="AO236" s="98">
        <v>0</v>
      </c>
      <c r="AP236" s="98">
        <v>0</v>
      </c>
      <c r="AQ236" s="98"/>
      <c r="AR236" s="98"/>
      <c r="AS236" s="98"/>
      <c r="AT236" s="98"/>
      <c r="AU236" s="98"/>
      <c r="AV236" s="98"/>
      <c r="AW236" s="98"/>
      <c r="AX236" s="98"/>
      <c r="AY236" s="98"/>
      <c r="AZ236" s="46">
        <f t="shared" si="101"/>
        <v>0</v>
      </c>
      <c r="BA236" s="54">
        <v>2</v>
      </c>
      <c r="BB236" s="114">
        <f t="shared" si="102"/>
        <v>2</v>
      </c>
      <c r="BC236" s="98">
        <v>0</v>
      </c>
      <c r="BD236" s="98">
        <v>0</v>
      </c>
      <c r="BE236" s="98">
        <v>0</v>
      </c>
      <c r="BF236" s="98"/>
      <c r="BG236" s="98"/>
      <c r="BH236" s="98"/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/>
      <c r="BV236" s="98"/>
      <c r="BW236" s="98"/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34</v>
      </c>
      <c r="CI236" s="91">
        <f t="shared" si="87"/>
        <v>0</v>
      </c>
      <c r="CJ236" s="91">
        <f t="shared" si="88"/>
        <v>0</v>
      </c>
      <c r="CK236" s="91">
        <f t="shared" si="89"/>
        <v>0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58</v>
      </c>
      <c r="CU236" s="53">
        <f t="shared" si="110"/>
        <v>0.63736263736263732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5</v>
      </c>
      <c r="M237" s="98"/>
      <c r="N237" s="98"/>
      <c r="O237" s="98"/>
      <c r="P237" s="98"/>
      <c r="Q237" s="98"/>
      <c r="R237" s="98"/>
      <c r="S237" s="98"/>
      <c r="T237" s="98"/>
      <c r="U237" s="98"/>
      <c r="V237" s="46">
        <f t="shared" si="97"/>
        <v>12</v>
      </c>
      <c r="W237" s="54">
        <v>73.666666666666671</v>
      </c>
      <c r="X237" s="114">
        <f t="shared" si="98"/>
        <v>90.666666666666671</v>
      </c>
      <c r="Y237" s="98">
        <v>6</v>
      </c>
      <c r="Z237" s="98">
        <v>8</v>
      </c>
      <c r="AA237" s="98">
        <v>6</v>
      </c>
      <c r="AB237" s="98"/>
      <c r="AC237" s="98"/>
      <c r="AD237" s="98"/>
      <c r="AE237" s="98"/>
      <c r="AF237" s="98"/>
      <c r="AG237" s="98"/>
      <c r="AH237" s="98"/>
      <c r="AI237" s="98"/>
      <c r="AJ237" s="98"/>
      <c r="AK237" s="46">
        <f t="shared" si="99"/>
        <v>20</v>
      </c>
      <c r="AL237" s="54">
        <v>37</v>
      </c>
      <c r="AM237" s="114">
        <f t="shared" si="100"/>
        <v>63</v>
      </c>
      <c r="AN237" s="98">
        <v>0</v>
      </c>
      <c r="AO237" s="98">
        <v>1</v>
      </c>
      <c r="AP237" s="98">
        <v>0</v>
      </c>
      <c r="AQ237" s="98"/>
      <c r="AR237" s="98"/>
      <c r="AS237" s="98"/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/>
      <c r="BG237" s="98"/>
      <c r="BH237" s="98"/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/>
      <c r="BV237" s="98"/>
      <c r="BW237" s="98"/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11</v>
      </c>
      <c r="CJ237" s="91">
        <f t="shared" si="88"/>
        <v>0</v>
      </c>
      <c r="CK237" s="91">
        <f t="shared" si="89"/>
        <v>0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33</v>
      </c>
      <c r="CU237" s="53">
        <f t="shared" si="110"/>
        <v>0.28779069767441862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/>
      <c r="N238" s="98"/>
      <c r="O238" s="98"/>
      <c r="P238" s="98"/>
      <c r="Q238" s="98"/>
      <c r="R238" s="98"/>
      <c r="S238" s="98"/>
      <c r="T238" s="98"/>
      <c r="U238" s="98"/>
      <c r="V238" s="46">
        <f t="shared" si="97"/>
        <v>29</v>
      </c>
      <c r="W238" s="54">
        <v>86.333333333333329</v>
      </c>
      <c r="X238" s="114">
        <f t="shared" si="98"/>
        <v>115.33333333333333</v>
      </c>
      <c r="Y238" s="98">
        <v>22</v>
      </c>
      <c r="Z238" s="98">
        <v>23</v>
      </c>
      <c r="AA238" s="98">
        <v>0</v>
      </c>
      <c r="AB238" s="98"/>
      <c r="AC238" s="98"/>
      <c r="AD238" s="98"/>
      <c r="AE238" s="98"/>
      <c r="AF238" s="98"/>
      <c r="AG238" s="98"/>
      <c r="AH238" s="98"/>
      <c r="AI238" s="98"/>
      <c r="AJ238" s="98"/>
      <c r="AK238" s="46">
        <f t="shared" si="99"/>
        <v>45</v>
      </c>
      <c r="AL238" s="54">
        <v>48.666666666666664</v>
      </c>
      <c r="AM238" s="114">
        <f t="shared" si="100"/>
        <v>93.666666666666657</v>
      </c>
      <c r="AN238" s="98">
        <v>1</v>
      </c>
      <c r="AO238" s="98">
        <v>0</v>
      </c>
      <c r="AP238" s="98">
        <v>0</v>
      </c>
      <c r="AQ238" s="98"/>
      <c r="AR238" s="98"/>
      <c r="AS238" s="98"/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/>
      <c r="BG238" s="98"/>
      <c r="BH238" s="98"/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/>
      <c r="BV238" s="98"/>
      <c r="BW238" s="98"/>
      <c r="BX238" s="98"/>
      <c r="BY238" s="98"/>
      <c r="BZ238" s="98"/>
      <c r="CA238" s="98"/>
      <c r="CB238" s="98"/>
      <c r="CC238" s="98"/>
      <c r="CD238" s="51">
        <f t="shared" si="105"/>
        <v>0</v>
      </c>
      <c r="CE238" s="54">
        <v>6.666666666666667</v>
      </c>
      <c r="CF238" s="114">
        <f t="shared" si="106"/>
        <v>6.666666666666667</v>
      </c>
      <c r="CG238" s="91">
        <f t="shared" si="107"/>
        <v>51</v>
      </c>
      <c r="CH238" s="91">
        <f t="shared" si="86"/>
        <v>24</v>
      </c>
      <c r="CI238" s="91">
        <f t="shared" si="87"/>
        <v>0</v>
      </c>
      <c r="CJ238" s="91">
        <f t="shared" si="88"/>
        <v>0</v>
      </c>
      <c r="CK238" s="91">
        <f t="shared" si="89"/>
        <v>0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75</v>
      </c>
      <c r="CU238" s="53">
        <f t="shared" si="110"/>
        <v>0.5160550458715597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0</v>
      </c>
      <c r="L239" s="98">
        <v>0</v>
      </c>
      <c r="M239" s="98"/>
      <c r="N239" s="98"/>
      <c r="O239" s="98"/>
      <c r="P239" s="98"/>
      <c r="Q239" s="98"/>
      <c r="R239" s="98"/>
      <c r="S239" s="98"/>
      <c r="T239" s="98"/>
      <c r="U239" s="98"/>
      <c r="V239" s="46">
        <f t="shared" si="97"/>
        <v>1</v>
      </c>
      <c r="W239" s="54">
        <v>11.333333333333334</v>
      </c>
      <c r="X239" s="114">
        <f t="shared" si="98"/>
        <v>12.333333333333334</v>
      </c>
      <c r="Y239" s="98">
        <v>0</v>
      </c>
      <c r="Z239" s="98">
        <v>0</v>
      </c>
      <c r="AA239" s="98">
        <v>0</v>
      </c>
      <c r="AB239" s="98"/>
      <c r="AC239" s="98"/>
      <c r="AD239" s="98"/>
      <c r="AE239" s="98"/>
      <c r="AF239" s="98"/>
      <c r="AG239" s="98"/>
      <c r="AH239" s="98"/>
      <c r="AI239" s="98"/>
      <c r="AJ239" s="98"/>
      <c r="AK239" s="46">
        <f t="shared" si="99"/>
        <v>0</v>
      </c>
      <c r="AL239" s="54">
        <v>23.666666666666668</v>
      </c>
      <c r="AM239" s="114">
        <f t="shared" si="100"/>
        <v>23.666666666666668</v>
      </c>
      <c r="AN239" s="98">
        <v>0</v>
      </c>
      <c r="AO239" s="98">
        <v>0</v>
      </c>
      <c r="AP239" s="98">
        <v>0</v>
      </c>
      <c r="AQ239" s="98"/>
      <c r="AR239" s="98"/>
      <c r="AS239" s="98"/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/>
      <c r="BG239" s="98"/>
      <c r="BH239" s="98"/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7</v>
      </c>
      <c r="BT239" s="98">
        <v>0</v>
      </c>
      <c r="BU239" s="98"/>
      <c r="BV239" s="98"/>
      <c r="BW239" s="98"/>
      <c r="BX239" s="98"/>
      <c r="BY239" s="98"/>
      <c r="BZ239" s="98"/>
      <c r="CA239" s="98"/>
      <c r="CB239" s="98"/>
      <c r="CC239" s="98"/>
      <c r="CD239" s="51">
        <f t="shared" si="105"/>
        <v>7</v>
      </c>
      <c r="CE239" s="54">
        <v>0.33333333333333331</v>
      </c>
      <c r="CF239" s="114">
        <f t="shared" si="106"/>
        <v>7.333333333333333</v>
      </c>
      <c r="CG239" s="91">
        <f t="shared" si="107"/>
        <v>1</v>
      </c>
      <c r="CH239" s="91">
        <f t="shared" si="86"/>
        <v>7</v>
      </c>
      <c r="CI239" s="91">
        <f t="shared" si="87"/>
        <v>0</v>
      </c>
      <c r="CJ239" s="91">
        <f t="shared" si="88"/>
        <v>0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8</v>
      </c>
      <c r="CU239" s="53">
        <f t="shared" si="110"/>
        <v>0.22641509433962262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0</v>
      </c>
      <c r="L240" s="98">
        <v>0</v>
      </c>
      <c r="M240" s="98"/>
      <c r="N240" s="98"/>
      <c r="O240" s="98"/>
      <c r="P240" s="98"/>
      <c r="Q240" s="98"/>
      <c r="R240" s="98"/>
      <c r="S240" s="98"/>
      <c r="T240" s="98"/>
      <c r="U240" s="98"/>
      <c r="V240" s="46">
        <f t="shared" si="97"/>
        <v>17</v>
      </c>
      <c r="W240" s="54">
        <v>131.33333333333334</v>
      </c>
      <c r="X240" s="114">
        <f t="shared" si="98"/>
        <v>148.33333333333334</v>
      </c>
      <c r="Y240" s="98">
        <v>18</v>
      </c>
      <c r="Z240" s="98">
        <v>3</v>
      </c>
      <c r="AA240" s="98">
        <v>0</v>
      </c>
      <c r="AB240" s="98"/>
      <c r="AC240" s="98"/>
      <c r="AD240" s="98"/>
      <c r="AE240" s="98"/>
      <c r="AF240" s="98"/>
      <c r="AG240" s="98"/>
      <c r="AH240" s="98"/>
      <c r="AI240" s="98"/>
      <c r="AJ240" s="98"/>
      <c r="AK240" s="46">
        <f t="shared" si="99"/>
        <v>21</v>
      </c>
      <c r="AL240" s="54">
        <v>81.333333333333329</v>
      </c>
      <c r="AM240" s="114">
        <f t="shared" si="100"/>
        <v>102.33333333333333</v>
      </c>
      <c r="AN240" s="98">
        <v>0</v>
      </c>
      <c r="AO240" s="98">
        <v>0</v>
      </c>
      <c r="AP240" s="98">
        <v>0</v>
      </c>
      <c r="AQ240" s="98"/>
      <c r="AR240" s="98"/>
      <c r="AS240" s="98"/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>
        <v>0</v>
      </c>
      <c r="BF240" s="98"/>
      <c r="BG240" s="98"/>
      <c r="BH240" s="98"/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0</v>
      </c>
      <c r="BT240" s="98">
        <v>0</v>
      </c>
      <c r="BU240" s="98"/>
      <c r="BV240" s="98"/>
      <c r="BW240" s="98"/>
      <c r="BX240" s="98"/>
      <c r="BY240" s="98"/>
      <c r="BZ240" s="98"/>
      <c r="CA240" s="98"/>
      <c r="CB240" s="98"/>
      <c r="CC240" s="98"/>
      <c r="CD240" s="51">
        <f t="shared" si="105"/>
        <v>3</v>
      </c>
      <c r="CE240" s="54">
        <v>15.666666666666666</v>
      </c>
      <c r="CF240" s="114">
        <f t="shared" si="106"/>
        <v>18.666666666666664</v>
      </c>
      <c r="CG240" s="91">
        <f t="shared" si="107"/>
        <v>38</v>
      </c>
      <c r="CH240" s="91">
        <f t="shared" si="86"/>
        <v>3</v>
      </c>
      <c r="CI240" s="91">
        <f t="shared" si="87"/>
        <v>0</v>
      </c>
      <c r="CJ240" s="91">
        <f t="shared" si="88"/>
        <v>0</v>
      </c>
      <c r="CK240" s="91">
        <f t="shared" si="89"/>
        <v>0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41</v>
      </c>
      <c r="CU240" s="53">
        <f t="shared" si="110"/>
        <v>0.17774566473988437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/>
      <c r="N241" s="98"/>
      <c r="O241" s="98"/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33</v>
      </c>
      <c r="AA241" s="98">
        <v>0</v>
      </c>
      <c r="AB241" s="98"/>
      <c r="AC241" s="98"/>
      <c r="AD241" s="98"/>
      <c r="AE241" s="98"/>
      <c r="AF241" s="98"/>
      <c r="AG241" s="98"/>
      <c r="AH241" s="98"/>
      <c r="AI241" s="98"/>
      <c r="AJ241" s="98"/>
      <c r="AK241" s="46">
        <f t="shared" si="99"/>
        <v>55</v>
      </c>
      <c r="AL241" s="54">
        <v>243.33333333333334</v>
      </c>
      <c r="AM241" s="114">
        <f t="shared" si="100"/>
        <v>298.33333333333337</v>
      </c>
      <c r="AN241" s="98">
        <v>0</v>
      </c>
      <c r="AO241" s="98">
        <v>0</v>
      </c>
      <c r="AP241" s="98">
        <v>0</v>
      </c>
      <c r="AQ241" s="98"/>
      <c r="AR241" s="98"/>
      <c r="AS241" s="98"/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/>
      <c r="BG241" s="98"/>
      <c r="BH241" s="98"/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/>
      <c r="BV241" s="98"/>
      <c r="BW241" s="98"/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33</v>
      </c>
      <c r="CI241" s="91">
        <f t="shared" si="87"/>
        <v>0</v>
      </c>
      <c r="CJ241" s="91">
        <f t="shared" si="88"/>
        <v>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55</v>
      </c>
      <c r="CU241" s="53">
        <f t="shared" si="110"/>
        <v>0.21681997371879105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2</v>
      </c>
      <c r="L242" s="98">
        <v>0</v>
      </c>
      <c r="M242" s="98"/>
      <c r="N242" s="98"/>
      <c r="O242" s="98"/>
      <c r="P242" s="98"/>
      <c r="Q242" s="98"/>
      <c r="R242" s="98"/>
      <c r="S242" s="98"/>
      <c r="T242" s="98"/>
      <c r="U242" s="98"/>
      <c r="V242" s="46">
        <f t="shared" si="97"/>
        <v>5</v>
      </c>
      <c r="W242" s="54">
        <v>49</v>
      </c>
      <c r="X242" s="114">
        <f t="shared" si="98"/>
        <v>54</v>
      </c>
      <c r="Y242" s="98">
        <v>1</v>
      </c>
      <c r="Z242" s="98">
        <v>21</v>
      </c>
      <c r="AA242" s="98">
        <v>0</v>
      </c>
      <c r="AB242" s="98"/>
      <c r="AC242" s="98"/>
      <c r="AD242" s="98"/>
      <c r="AE242" s="98"/>
      <c r="AF242" s="98"/>
      <c r="AG242" s="98"/>
      <c r="AH242" s="98"/>
      <c r="AI242" s="98"/>
      <c r="AJ242" s="98"/>
      <c r="AK242" s="46">
        <f t="shared" si="99"/>
        <v>22</v>
      </c>
      <c r="AL242" s="54">
        <v>119.33333333333333</v>
      </c>
      <c r="AM242" s="114">
        <f t="shared" si="100"/>
        <v>141.33333333333331</v>
      </c>
      <c r="AN242" s="98">
        <v>0</v>
      </c>
      <c r="AO242" s="98">
        <v>0</v>
      </c>
      <c r="AP242" s="98">
        <v>0</v>
      </c>
      <c r="AQ242" s="98"/>
      <c r="AR242" s="98"/>
      <c r="AS242" s="98"/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/>
      <c r="BG242" s="98"/>
      <c r="BH242" s="98"/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/>
      <c r="BV242" s="98"/>
      <c r="BW242" s="98"/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23</v>
      </c>
      <c r="CI242" s="91">
        <f t="shared" si="87"/>
        <v>0</v>
      </c>
      <c r="CJ242" s="91">
        <f t="shared" si="88"/>
        <v>0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27</v>
      </c>
      <c r="CU242" s="53">
        <f t="shared" si="110"/>
        <v>0.15820312500000003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0</v>
      </c>
      <c r="M243" s="98"/>
      <c r="N243" s="98"/>
      <c r="O243" s="98"/>
      <c r="P243" s="98"/>
      <c r="Q243" s="98"/>
      <c r="R243" s="98"/>
      <c r="S243" s="98"/>
      <c r="T243" s="98"/>
      <c r="U243" s="98"/>
      <c r="V243" s="46">
        <f t="shared" si="97"/>
        <v>1</v>
      </c>
      <c r="W243" s="54">
        <v>72.333333333333329</v>
      </c>
      <c r="X243" s="114">
        <f t="shared" si="98"/>
        <v>73.333333333333329</v>
      </c>
      <c r="Y243" s="98">
        <v>7</v>
      </c>
      <c r="Z243" s="98">
        <v>1</v>
      </c>
      <c r="AA243" s="98">
        <v>0</v>
      </c>
      <c r="AB243" s="98"/>
      <c r="AC243" s="98"/>
      <c r="AD243" s="98"/>
      <c r="AE243" s="98"/>
      <c r="AF243" s="98"/>
      <c r="AG243" s="98"/>
      <c r="AH243" s="98"/>
      <c r="AI243" s="98"/>
      <c r="AJ243" s="98"/>
      <c r="AK243" s="46">
        <f t="shared" si="99"/>
        <v>8</v>
      </c>
      <c r="AL243" s="54">
        <v>96.666666666666671</v>
      </c>
      <c r="AM243" s="114">
        <f t="shared" si="100"/>
        <v>104.66666666666667</v>
      </c>
      <c r="AN243" s="98">
        <v>1</v>
      </c>
      <c r="AO243" s="98">
        <v>0</v>
      </c>
      <c r="AP243" s="98">
        <v>0</v>
      </c>
      <c r="AQ243" s="98"/>
      <c r="AR243" s="98"/>
      <c r="AS243" s="98"/>
      <c r="AT243" s="98"/>
      <c r="AU243" s="98"/>
      <c r="AV243" s="98"/>
      <c r="AW243" s="98"/>
      <c r="AX243" s="98"/>
      <c r="AY243" s="98"/>
      <c r="AZ243" s="46">
        <f t="shared" si="101"/>
        <v>1</v>
      </c>
      <c r="BA243" s="54">
        <v>6.333333333333333</v>
      </c>
      <c r="BB243" s="114">
        <f t="shared" si="102"/>
        <v>7.333333333333333</v>
      </c>
      <c r="BC243" s="98">
        <v>0</v>
      </c>
      <c r="BD243" s="98">
        <v>0</v>
      </c>
      <c r="BE243" s="98">
        <v>0</v>
      </c>
      <c r="BF243" s="98"/>
      <c r="BG243" s="98"/>
      <c r="BH243" s="98"/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/>
      <c r="BV243" s="98"/>
      <c r="BW243" s="98"/>
      <c r="BX243" s="98"/>
      <c r="BY243" s="98"/>
      <c r="BZ243" s="98"/>
      <c r="CA243" s="98"/>
      <c r="CB243" s="98"/>
      <c r="CC243" s="98"/>
      <c r="CD243" s="51">
        <f t="shared" si="105"/>
        <v>0</v>
      </c>
      <c r="CE243" s="54">
        <v>4.333333333333333</v>
      </c>
      <c r="CF243" s="114">
        <f t="shared" si="106"/>
        <v>4.333333333333333</v>
      </c>
      <c r="CG243" s="91">
        <f t="shared" si="107"/>
        <v>9</v>
      </c>
      <c r="CH243" s="91">
        <f t="shared" si="86"/>
        <v>1</v>
      </c>
      <c r="CI243" s="91">
        <f t="shared" si="87"/>
        <v>0</v>
      </c>
      <c r="CJ243" s="91">
        <f t="shared" si="88"/>
        <v>0</v>
      </c>
      <c r="CK243" s="91">
        <f t="shared" si="89"/>
        <v>0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10</v>
      </c>
      <c r="CU243" s="53">
        <f t="shared" si="110"/>
        <v>5.5555555555555546E-2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0</v>
      </c>
      <c r="M244" s="98"/>
      <c r="N244" s="98"/>
      <c r="O244" s="98"/>
      <c r="P244" s="98"/>
      <c r="Q244" s="98"/>
      <c r="R244" s="98"/>
      <c r="S244" s="98"/>
      <c r="T244" s="98"/>
      <c r="U244" s="98"/>
      <c r="V244" s="46">
        <f t="shared" si="97"/>
        <v>12</v>
      </c>
      <c r="W244" s="54">
        <v>64</v>
      </c>
      <c r="X244" s="114">
        <f t="shared" si="98"/>
        <v>76</v>
      </c>
      <c r="Y244" s="98">
        <v>0</v>
      </c>
      <c r="Z244" s="98">
        <v>9</v>
      </c>
      <c r="AA244" s="98">
        <v>0</v>
      </c>
      <c r="AB244" s="98"/>
      <c r="AC244" s="98"/>
      <c r="AD244" s="98"/>
      <c r="AE244" s="98"/>
      <c r="AF244" s="98"/>
      <c r="AG244" s="98"/>
      <c r="AH244" s="98"/>
      <c r="AI244" s="98"/>
      <c r="AJ244" s="98"/>
      <c r="AK244" s="46">
        <f t="shared" si="99"/>
        <v>9</v>
      </c>
      <c r="AL244" s="54">
        <v>90</v>
      </c>
      <c r="AM244" s="114">
        <f t="shared" si="100"/>
        <v>99</v>
      </c>
      <c r="AN244" s="98">
        <v>0</v>
      </c>
      <c r="AO244" s="98">
        <v>0</v>
      </c>
      <c r="AP244" s="98">
        <v>0</v>
      </c>
      <c r="AQ244" s="98"/>
      <c r="AR244" s="98"/>
      <c r="AS244" s="98"/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/>
      <c r="BG244" s="98"/>
      <c r="BH244" s="98"/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/>
      <c r="BV244" s="98"/>
      <c r="BW244" s="98"/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0</v>
      </c>
      <c r="CJ244" s="91">
        <f t="shared" si="88"/>
        <v>0</v>
      </c>
      <c r="CK244" s="91">
        <f t="shared" si="89"/>
        <v>0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21</v>
      </c>
      <c r="CU244" s="53">
        <f t="shared" si="110"/>
        <v>0.13125000000000001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/>
      <c r="N245" s="98"/>
      <c r="O245" s="98"/>
      <c r="P245" s="98"/>
      <c r="Q245" s="98"/>
      <c r="R245" s="98"/>
      <c r="S245" s="98"/>
      <c r="T245" s="98"/>
      <c r="U245" s="98"/>
      <c r="V245" s="46">
        <f t="shared" si="97"/>
        <v>0</v>
      </c>
      <c r="W245" s="54">
        <v>38</v>
      </c>
      <c r="X245" s="114">
        <f t="shared" si="98"/>
        <v>38</v>
      </c>
      <c r="Y245" s="98">
        <v>17</v>
      </c>
      <c r="Z245" s="98">
        <v>11</v>
      </c>
      <c r="AA245" s="98">
        <v>0</v>
      </c>
      <c r="AB245" s="98"/>
      <c r="AC245" s="98"/>
      <c r="AD245" s="98"/>
      <c r="AE245" s="98"/>
      <c r="AF245" s="98"/>
      <c r="AG245" s="98"/>
      <c r="AH245" s="98"/>
      <c r="AI245" s="98"/>
      <c r="AJ245" s="98"/>
      <c r="AK245" s="46">
        <f t="shared" si="99"/>
        <v>28</v>
      </c>
      <c r="AL245" s="54">
        <v>31.333333333333332</v>
      </c>
      <c r="AM245" s="114">
        <f t="shared" si="100"/>
        <v>59.333333333333329</v>
      </c>
      <c r="AN245" s="98">
        <v>0</v>
      </c>
      <c r="AO245" s="98">
        <v>0</v>
      </c>
      <c r="AP245" s="98">
        <v>0</v>
      </c>
      <c r="AQ245" s="98"/>
      <c r="AR245" s="98"/>
      <c r="AS245" s="98"/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/>
      <c r="BG245" s="98"/>
      <c r="BH245" s="98"/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/>
      <c r="BV245" s="98"/>
      <c r="BW245" s="98"/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0</v>
      </c>
      <c r="CJ245" s="91">
        <f t="shared" si="88"/>
        <v>0</v>
      </c>
      <c r="CK245" s="91">
        <f t="shared" si="89"/>
        <v>0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28</v>
      </c>
      <c r="CU245" s="53">
        <f t="shared" si="110"/>
        <v>0.3981042654028436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1</v>
      </c>
      <c r="M246" s="98"/>
      <c r="N246" s="98"/>
      <c r="O246" s="98"/>
      <c r="P246" s="98"/>
      <c r="Q246" s="98"/>
      <c r="R246" s="98"/>
      <c r="S246" s="98"/>
      <c r="T246" s="98"/>
      <c r="U246" s="98"/>
      <c r="V246" s="46">
        <f t="shared" si="97"/>
        <v>19</v>
      </c>
      <c r="W246" s="54">
        <v>97.333333333333329</v>
      </c>
      <c r="X246" s="114">
        <f t="shared" si="98"/>
        <v>117.33333333333333</v>
      </c>
      <c r="Y246" s="98">
        <v>32</v>
      </c>
      <c r="Z246" s="98">
        <v>21</v>
      </c>
      <c r="AA246" s="98">
        <v>16</v>
      </c>
      <c r="AB246" s="98"/>
      <c r="AC246" s="98"/>
      <c r="AD246" s="98"/>
      <c r="AE246" s="98"/>
      <c r="AF246" s="98"/>
      <c r="AG246" s="98"/>
      <c r="AH246" s="98"/>
      <c r="AI246" s="98"/>
      <c r="AJ246" s="98"/>
      <c r="AK246" s="46">
        <f t="shared" si="99"/>
        <v>69</v>
      </c>
      <c r="AL246" s="54">
        <v>266</v>
      </c>
      <c r="AM246" s="114">
        <f t="shared" si="100"/>
        <v>351</v>
      </c>
      <c r="AN246" s="98">
        <v>1</v>
      </c>
      <c r="AO246" s="98">
        <v>0</v>
      </c>
      <c r="AP246" s="98">
        <v>0</v>
      </c>
      <c r="AQ246" s="98"/>
      <c r="AR246" s="98"/>
      <c r="AS246" s="98"/>
      <c r="AT246" s="98"/>
      <c r="AU246" s="98"/>
      <c r="AV246" s="98"/>
      <c r="AW246" s="98"/>
      <c r="AX246" s="98"/>
      <c r="AY246" s="98"/>
      <c r="AZ246" s="46">
        <f t="shared" si="101"/>
        <v>1</v>
      </c>
      <c r="BA246" s="54">
        <v>2</v>
      </c>
      <c r="BB246" s="114">
        <f t="shared" si="102"/>
        <v>3</v>
      </c>
      <c r="BC246" s="98">
        <v>1</v>
      </c>
      <c r="BD246" s="98">
        <v>0</v>
      </c>
      <c r="BE246" s="98">
        <v>0</v>
      </c>
      <c r="BF246" s="98"/>
      <c r="BG246" s="98"/>
      <c r="BH246" s="98"/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1</v>
      </c>
      <c r="BU246" s="98"/>
      <c r="BV246" s="98"/>
      <c r="BW246" s="98"/>
      <c r="BX246" s="98"/>
      <c r="BY246" s="98"/>
      <c r="BZ246" s="98"/>
      <c r="CA246" s="98"/>
      <c r="CB246" s="98"/>
      <c r="CC246" s="98"/>
      <c r="CD246" s="51">
        <f t="shared" si="105"/>
        <v>3</v>
      </c>
      <c r="CE246" s="54">
        <v>5.666666666666667</v>
      </c>
      <c r="CF246" s="114">
        <f t="shared" si="106"/>
        <v>9.6666666666666679</v>
      </c>
      <c r="CG246" s="91">
        <f t="shared" si="107"/>
        <v>48</v>
      </c>
      <c r="CH246" s="91">
        <f t="shared" si="86"/>
        <v>27</v>
      </c>
      <c r="CI246" s="91">
        <f t="shared" si="87"/>
        <v>18</v>
      </c>
      <c r="CJ246" s="91">
        <f t="shared" si="88"/>
        <v>0</v>
      </c>
      <c r="CK246" s="91">
        <f t="shared" si="89"/>
        <v>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93</v>
      </c>
      <c r="CU246" s="53">
        <f t="shared" si="110"/>
        <v>0.25067385444743934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0</v>
      </c>
      <c r="M247" s="98"/>
      <c r="N247" s="98"/>
      <c r="O247" s="98"/>
      <c r="P247" s="98"/>
      <c r="Q247" s="98"/>
      <c r="R247" s="98"/>
      <c r="S247" s="98"/>
      <c r="T247" s="98"/>
      <c r="U247" s="98"/>
      <c r="V247" s="46">
        <f t="shared" si="97"/>
        <v>5</v>
      </c>
      <c r="W247" s="54">
        <v>14.666666666666666</v>
      </c>
      <c r="X247" s="114">
        <f t="shared" si="98"/>
        <v>19.666666666666664</v>
      </c>
      <c r="Y247" s="98">
        <v>5</v>
      </c>
      <c r="Z247" s="98">
        <v>10</v>
      </c>
      <c r="AA247" s="98">
        <v>0</v>
      </c>
      <c r="AB247" s="98"/>
      <c r="AC247" s="98"/>
      <c r="AD247" s="98"/>
      <c r="AE247" s="98"/>
      <c r="AF247" s="98"/>
      <c r="AG247" s="98"/>
      <c r="AH247" s="98"/>
      <c r="AI247" s="98"/>
      <c r="AJ247" s="98"/>
      <c r="AK247" s="46">
        <f t="shared" si="99"/>
        <v>15</v>
      </c>
      <c r="AL247" s="54">
        <v>29.333333333333332</v>
      </c>
      <c r="AM247" s="114">
        <f t="shared" si="100"/>
        <v>44.333333333333329</v>
      </c>
      <c r="AN247" s="98">
        <v>0</v>
      </c>
      <c r="AO247" s="98">
        <v>0</v>
      </c>
      <c r="AP247" s="98">
        <v>0</v>
      </c>
      <c r="AQ247" s="98"/>
      <c r="AR247" s="98"/>
      <c r="AS247" s="98"/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/>
      <c r="BG247" s="98"/>
      <c r="BH247" s="98"/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/>
      <c r="BV247" s="98"/>
      <c r="BW247" s="98"/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0</v>
      </c>
      <c r="CJ247" s="91">
        <f t="shared" si="88"/>
        <v>0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20</v>
      </c>
      <c r="CU247" s="53">
        <f t="shared" si="110"/>
        <v>0.44776119402985071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/>
      <c r="N248" s="98"/>
      <c r="O248" s="98"/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5</v>
      </c>
      <c r="AB248" s="98"/>
      <c r="AC248" s="98"/>
      <c r="AD248" s="98"/>
      <c r="AE248" s="98"/>
      <c r="AF248" s="98"/>
      <c r="AG248" s="98"/>
      <c r="AH248" s="98"/>
      <c r="AI248" s="98"/>
      <c r="AJ248" s="98"/>
      <c r="AK248" s="46">
        <f t="shared" si="99"/>
        <v>23</v>
      </c>
      <c r="AL248" s="54">
        <v>48</v>
      </c>
      <c r="AM248" s="114">
        <f t="shared" si="100"/>
        <v>76</v>
      </c>
      <c r="AN248" s="98">
        <v>0</v>
      </c>
      <c r="AO248" s="98">
        <v>0</v>
      </c>
      <c r="AP248" s="98">
        <v>0</v>
      </c>
      <c r="AQ248" s="98"/>
      <c r="AR248" s="98"/>
      <c r="AS248" s="98"/>
      <c r="AT248" s="98"/>
      <c r="AU248" s="98"/>
      <c r="AV248" s="98"/>
      <c r="AW248" s="98"/>
      <c r="AX248" s="98"/>
      <c r="AY248" s="98"/>
      <c r="AZ248" s="46">
        <f t="shared" si="101"/>
        <v>0</v>
      </c>
      <c r="BA248" s="54">
        <v>0.33333333333333331</v>
      </c>
      <c r="BB248" s="114">
        <f t="shared" si="102"/>
        <v>0.33333333333333331</v>
      </c>
      <c r="BC248" s="98">
        <v>0</v>
      </c>
      <c r="BD248" s="98">
        <v>0</v>
      </c>
      <c r="BE248" s="98">
        <v>0</v>
      </c>
      <c r="BF248" s="98"/>
      <c r="BG248" s="98"/>
      <c r="BH248" s="98"/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/>
      <c r="BV248" s="98"/>
      <c r="BW248" s="98"/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5</v>
      </c>
      <c r="CJ248" s="91">
        <f t="shared" si="88"/>
        <v>0</v>
      </c>
      <c r="CK248" s="91">
        <f t="shared" si="89"/>
        <v>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23</v>
      </c>
      <c r="CU248" s="53">
        <f t="shared" si="110"/>
        <v>0.39655172413793105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5</v>
      </c>
      <c r="M249" s="98"/>
      <c r="N249" s="98"/>
      <c r="O249" s="98"/>
      <c r="P249" s="98"/>
      <c r="Q249" s="98"/>
      <c r="R249" s="98"/>
      <c r="S249" s="98"/>
      <c r="T249" s="98"/>
      <c r="U249" s="98"/>
      <c r="V249" s="46">
        <f t="shared" si="97"/>
        <v>18</v>
      </c>
      <c r="W249" s="54">
        <v>39.333333333333336</v>
      </c>
      <c r="X249" s="114">
        <f t="shared" si="98"/>
        <v>62.333333333333336</v>
      </c>
      <c r="Y249" s="98">
        <v>15</v>
      </c>
      <c r="Z249" s="98">
        <v>3</v>
      </c>
      <c r="AA249" s="98">
        <v>11</v>
      </c>
      <c r="AB249" s="98"/>
      <c r="AC249" s="98"/>
      <c r="AD249" s="98"/>
      <c r="AE249" s="98"/>
      <c r="AF249" s="98"/>
      <c r="AG249" s="98"/>
      <c r="AH249" s="98"/>
      <c r="AI249" s="98"/>
      <c r="AJ249" s="98"/>
      <c r="AK249" s="46">
        <f t="shared" si="99"/>
        <v>29</v>
      </c>
      <c r="AL249" s="54">
        <v>51.333333333333336</v>
      </c>
      <c r="AM249" s="114">
        <f t="shared" si="100"/>
        <v>91.333333333333343</v>
      </c>
      <c r="AN249" s="98">
        <v>0</v>
      </c>
      <c r="AO249" s="98">
        <v>1</v>
      </c>
      <c r="AP249" s="98">
        <v>0</v>
      </c>
      <c r="AQ249" s="98"/>
      <c r="AR249" s="98"/>
      <c r="AS249" s="98"/>
      <c r="AT249" s="98"/>
      <c r="AU249" s="98"/>
      <c r="AV249" s="98"/>
      <c r="AW249" s="98"/>
      <c r="AX249" s="98"/>
      <c r="AY249" s="98"/>
      <c r="AZ249" s="46">
        <f t="shared" si="101"/>
        <v>1</v>
      </c>
      <c r="BA249" s="54">
        <v>2</v>
      </c>
      <c r="BB249" s="114">
        <f t="shared" si="102"/>
        <v>3</v>
      </c>
      <c r="BC249" s="98">
        <v>0</v>
      </c>
      <c r="BD249" s="98">
        <v>0</v>
      </c>
      <c r="BE249" s="98">
        <v>0</v>
      </c>
      <c r="BF249" s="98"/>
      <c r="BG249" s="98"/>
      <c r="BH249" s="98"/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/>
      <c r="BV249" s="98"/>
      <c r="BW249" s="98"/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16</v>
      </c>
      <c r="CJ249" s="91">
        <f t="shared" si="88"/>
        <v>0</v>
      </c>
      <c r="CK249" s="91">
        <f t="shared" si="89"/>
        <v>0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48</v>
      </c>
      <c r="CU249" s="53">
        <f t="shared" si="110"/>
        <v>0.50704225352112675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/>
      <c r="N250" s="98"/>
      <c r="O250" s="98"/>
      <c r="P250" s="98"/>
      <c r="Q250" s="98"/>
      <c r="R250" s="98"/>
      <c r="S250" s="98"/>
      <c r="T250" s="98"/>
      <c r="U250" s="98"/>
      <c r="V250" s="46">
        <f t="shared" si="97"/>
        <v>0</v>
      </c>
      <c r="W250" s="54">
        <v>18.333333333333332</v>
      </c>
      <c r="X250" s="114">
        <f t="shared" si="98"/>
        <v>18.333333333333332</v>
      </c>
      <c r="Y250" s="98">
        <v>0</v>
      </c>
      <c r="Z250" s="98">
        <v>0</v>
      </c>
      <c r="AA250" s="98">
        <v>0</v>
      </c>
      <c r="AB250" s="98"/>
      <c r="AC250" s="98"/>
      <c r="AD250" s="98"/>
      <c r="AE250" s="98"/>
      <c r="AF250" s="98"/>
      <c r="AG250" s="98"/>
      <c r="AH250" s="98"/>
      <c r="AI250" s="98"/>
      <c r="AJ250" s="98"/>
      <c r="AK250" s="46">
        <f t="shared" si="99"/>
        <v>0</v>
      </c>
      <c r="AL250" s="54">
        <v>73.666666666666671</v>
      </c>
      <c r="AM250" s="114">
        <f t="shared" si="100"/>
        <v>73.666666666666671</v>
      </c>
      <c r="AN250" s="98">
        <v>0</v>
      </c>
      <c r="AO250" s="98">
        <v>0</v>
      </c>
      <c r="AP250" s="98">
        <v>0</v>
      </c>
      <c r="AQ250" s="98"/>
      <c r="AR250" s="98"/>
      <c r="AS250" s="98"/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/>
      <c r="BG250" s="98"/>
      <c r="BH250" s="98"/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/>
      <c r="BV250" s="98"/>
      <c r="BW250" s="98"/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0</v>
      </c>
      <c r="CJ250" s="91">
        <f t="shared" si="88"/>
        <v>0</v>
      </c>
      <c r="CK250" s="91">
        <f t="shared" si="89"/>
        <v>0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4</v>
      </c>
      <c r="CU250" s="53">
        <f t="shared" si="110"/>
        <v>4.2857142857142851E-2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/>
      <c r="N251" s="98"/>
      <c r="O251" s="98"/>
      <c r="P251" s="98"/>
      <c r="Q251" s="98"/>
      <c r="R251" s="98"/>
      <c r="S251" s="98"/>
      <c r="T251" s="98"/>
      <c r="U251" s="98"/>
      <c r="V251" s="46">
        <f t="shared" si="97"/>
        <v>8</v>
      </c>
      <c r="W251" s="54">
        <v>50.333333333333336</v>
      </c>
      <c r="X251" s="114">
        <f t="shared" si="98"/>
        <v>59.333333333333336</v>
      </c>
      <c r="Y251" s="98">
        <v>7</v>
      </c>
      <c r="Z251" s="98">
        <v>2</v>
      </c>
      <c r="AA251" s="98">
        <v>0</v>
      </c>
      <c r="AB251" s="98"/>
      <c r="AC251" s="98"/>
      <c r="AD251" s="98"/>
      <c r="AE251" s="98"/>
      <c r="AF251" s="98"/>
      <c r="AG251" s="98"/>
      <c r="AH251" s="98"/>
      <c r="AI251" s="98"/>
      <c r="AJ251" s="98"/>
      <c r="AK251" s="46">
        <f t="shared" si="99"/>
        <v>9</v>
      </c>
      <c r="AL251" s="54">
        <v>53.333333333333336</v>
      </c>
      <c r="AM251" s="114">
        <f t="shared" si="100"/>
        <v>62.333333333333336</v>
      </c>
      <c r="AN251" s="98">
        <v>0</v>
      </c>
      <c r="AO251" s="98">
        <v>0</v>
      </c>
      <c r="AP251" s="98">
        <v>0</v>
      </c>
      <c r="AQ251" s="98"/>
      <c r="AR251" s="98"/>
      <c r="AS251" s="98"/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/>
      <c r="BG251" s="98"/>
      <c r="BH251" s="98"/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/>
      <c r="BV251" s="98"/>
      <c r="BW251" s="98"/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1</v>
      </c>
      <c r="CJ251" s="91">
        <f t="shared" si="88"/>
        <v>0</v>
      </c>
      <c r="CK251" s="91">
        <f t="shared" si="89"/>
        <v>0</v>
      </c>
      <c r="CL251" s="91">
        <f t="shared" si="90"/>
        <v>0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24</v>
      </c>
      <c r="CU251" s="53">
        <f t="shared" si="110"/>
        <v>0.21884498480243161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6</v>
      </c>
      <c r="M252" s="98"/>
      <c r="N252" s="98"/>
      <c r="O252" s="98"/>
      <c r="P252" s="98"/>
      <c r="Q252" s="98"/>
      <c r="R252" s="98"/>
      <c r="S252" s="98"/>
      <c r="T252" s="98"/>
      <c r="U252" s="98"/>
      <c r="V252" s="46">
        <f t="shared" si="97"/>
        <v>20</v>
      </c>
      <c r="W252" s="54">
        <v>97.333333333333329</v>
      </c>
      <c r="X252" s="114">
        <f t="shared" si="98"/>
        <v>123.33333333333333</v>
      </c>
      <c r="Y252" s="98">
        <v>7</v>
      </c>
      <c r="Z252" s="98">
        <v>6</v>
      </c>
      <c r="AA252" s="98">
        <v>6</v>
      </c>
      <c r="AB252" s="98"/>
      <c r="AC252" s="98"/>
      <c r="AD252" s="98"/>
      <c r="AE252" s="98"/>
      <c r="AF252" s="98"/>
      <c r="AG252" s="98"/>
      <c r="AH252" s="98"/>
      <c r="AI252" s="98"/>
      <c r="AJ252" s="98"/>
      <c r="AK252" s="46">
        <f t="shared" si="99"/>
        <v>19</v>
      </c>
      <c r="AL252" s="54">
        <v>140.66666666666666</v>
      </c>
      <c r="AM252" s="114">
        <f t="shared" si="100"/>
        <v>165.66666666666666</v>
      </c>
      <c r="AN252" s="98">
        <v>0</v>
      </c>
      <c r="AO252" s="98">
        <v>1</v>
      </c>
      <c r="AP252" s="98">
        <v>0</v>
      </c>
      <c r="AQ252" s="98"/>
      <c r="AR252" s="98"/>
      <c r="AS252" s="98"/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>
        <v>0</v>
      </c>
      <c r="BF252" s="98"/>
      <c r="BG252" s="98"/>
      <c r="BH252" s="98"/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/>
      <c r="BV252" s="98"/>
      <c r="BW252" s="98"/>
      <c r="BX252" s="98"/>
      <c r="BY252" s="98"/>
      <c r="BZ252" s="98"/>
      <c r="CA252" s="98"/>
      <c r="CB252" s="98"/>
      <c r="CC252" s="98"/>
      <c r="CD252" s="51">
        <f t="shared" si="105"/>
        <v>16</v>
      </c>
      <c r="CE252" s="54">
        <v>3</v>
      </c>
      <c r="CF252" s="114">
        <f t="shared" si="106"/>
        <v>22</v>
      </c>
      <c r="CG252" s="91">
        <f t="shared" si="107"/>
        <v>21</v>
      </c>
      <c r="CH252" s="91">
        <f t="shared" si="86"/>
        <v>20</v>
      </c>
      <c r="CI252" s="91">
        <f t="shared" si="87"/>
        <v>15</v>
      </c>
      <c r="CJ252" s="91">
        <f t="shared" si="88"/>
        <v>0</v>
      </c>
      <c r="CK252" s="91">
        <f t="shared" si="89"/>
        <v>0</v>
      </c>
      <c r="CL252" s="91">
        <f t="shared" si="90"/>
        <v>0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56</v>
      </c>
      <c r="CU252" s="53">
        <f t="shared" si="110"/>
        <v>0.23013698630136986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/>
      <c r="N253" s="98"/>
      <c r="O253" s="98"/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/>
      <c r="AC253" s="98"/>
      <c r="AD253" s="98"/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/>
      <c r="AR253" s="98"/>
      <c r="AS253" s="98"/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/>
      <c r="BG253" s="98"/>
      <c r="BH253" s="98"/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/>
      <c r="BV253" s="98"/>
      <c r="BW253" s="98"/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6</v>
      </c>
      <c r="M254" s="98"/>
      <c r="N254" s="98"/>
      <c r="O254" s="98"/>
      <c r="P254" s="98"/>
      <c r="Q254" s="98"/>
      <c r="R254" s="98"/>
      <c r="S254" s="98"/>
      <c r="T254" s="98"/>
      <c r="U254" s="98"/>
      <c r="V254" s="46">
        <f t="shared" si="97"/>
        <v>28</v>
      </c>
      <c r="W254" s="54">
        <v>33.666666666666664</v>
      </c>
      <c r="X254" s="114">
        <f t="shared" si="98"/>
        <v>67.666666666666657</v>
      </c>
      <c r="Y254" s="98">
        <v>18</v>
      </c>
      <c r="Z254" s="98">
        <v>7</v>
      </c>
      <c r="AA254" s="98">
        <v>45</v>
      </c>
      <c r="AB254" s="98"/>
      <c r="AC254" s="98"/>
      <c r="AD254" s="98"/>
      <c r="AE254" s="98"/>
      <c r="AF254" s="98"/>
      <c r="AG254" s="98"/>
      <c r="AH254" s="98"/>
      <c r="AI254" s="98"/>
      <c r="AJ254" s="98"/>
      <c r="AK254" s="46">
        <f t="shared" si="99"/>
        <v>70</v>
      </c>
      <c r="AL254" s="54">
        <v>18.333333333333332</v>
      </c>
      <c r="AM254" s="114">
        <f t="shared" si="100"/>
        <v>133.33333333333334</v>
      </c>
      <c r="AN254" s="98">
        <v>0</v>
      </c>
      <c r="AO254" s="98">
        <v>0</v>
      </c>
      <c r="AP254" s="98">
        <v>0</v>
      </c>
      <c r="AQ254" s="98"/>
      <c r="AR254" s="98"/>
      <c r="AS254" s="98"/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/>
      <c r="BG254" s="98"/>
      <c r="BH254" s="98"/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/>
      <c r="BV254" s="98"/>
      <c r="BW254" s="98"/>
      <c r="BX254" s="98"/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53</v>
      </c>
      <c r="CJ254" s="91">
        <f t="shared" si="88"/>
        <v>0</v>
      </c>
      <c r="CK254" s="91">
        <f t="shared" si="89"/>
        <v>0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102</v>
      </c>
      <c r="CU254" s="53">
        <f t="shared" si="110"/>
        <v>1.8773006134969323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2</v>
      </c>
      <c r="M255" s="98"/>
      <c r="N255" s="98"/>
      <c r="O255" s="98"/>
      <c r="P255" s="98"/>
      <c r="Q255" s="98"/>
      <c r="R255" s="98"/>
      <c r="S255" s="98"/>
      <c r="T255" s="98"/>
      <c r="U255" s="98"/>
      <c r="V255" s="46">
        <f t="shared" si="97"/>
        <v>19</v>
      </c>
      <c r="W255" s="54">
        <v>46</v>
      </c>
      <c r="X255" s="114">
        <f t="shared" si="98"/>
        <v>67</v>
      </c>
      <c r="Y255" s="98">
        <v>0</v>
      </c>
      <c r="Z255" s="98">
        <v>4</v>
      </c>
      <c r="AA255" s="98">
        <v>11</v>
      </c>
      <c r="AB255" s="98"/>
      <c r="AC255" s="98"/>
      <c r="AD255" s="98"/>
      <c r="AE255" s="98"/>
      <c r="AF255" s="98"/>
      <c r="AG255" s="98"/>
      <c r="AH255" s="98"/>
      <c r="AI255" s="98"/>
      <c r="AJ255" s="98"/>
      <c r="AK255" s="46">
        <f t="shared" si="99"/>
        <v>15</v>
      </c>
      <c r="AL255" s="54">
        <v>21</v>
      </c>
      <c r="AM255" s="114">
        <f t="shared" si="100"/>
        <v>47</v>
      </c>
      <c r="AN255" s="98">
        <v>0</v>
      </c>
      <c r="AO255" s="98">
        <v>0</v>
      </c>
      <c r="AP255" s="98">
        <v>0</v>
      </c>
      <c r="AQ255" s="98"/>
      <c r="AR255" s="98"/>
      <c r="AS255" s="98"/>
      <c r="AT255" s="98"/>
      <c r="AU255" s="98"/>
      <c r="AV255" s="98"/>
      <c r="AW255" s="98"/>
      <c r="AX255" s="98"/>
      <c r="AY255" s="98"/>
      <c r="AZ255" s="46">
        <f t="shared" si="101"/>
        <v>0</v>
      </c>
      <c r="BA255" s="54">
        <v>1.3333333333333333</v>
      </c>
      <c r="BB255" s="114">
        <f t="shared" si="102"/>
        <v>1.3333333333333333</v>
      </c>
      <c r="BC255" s="98">
        <v>0</v>
      </c>
      <c r="BD255" s="98">
        <v>0</v>
      </c>
      <c r="BE255" s="98">
        <v>0</v>
      </c>
      <c r="BF255" s="98"/>
      <c r="BG255" s="98"/>
      <c r="BH255" s="98"/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0</v>
      </c>
      <c r="BU255" s="98"/>
      <c r="BV255" s="98"/>
      <c r="BW255" s="98"/>
      <c r="BX255" s="98"/>
      <c r="BY255" s="98"/>
      <c r="BZ255" s="98"/>
      <c r="CA255" s="98"/>
      <c r="CB255" s="98"/>
      <c r="CC255" s="98"/>
      <c r="CD255" s="51">
        <f t="shared" si="105"/>
        <v>37</v>
      </c>
      <c r="CE255" s="54">
        <v>0.33333333333333331</v>
      </c>
      <c r="CF255" s="114">
        <f t="shared" si="106"/>
        <v>37.333333333333336</v>
      </c>
      <c r="CG255" s="91">
        <f t="shared" si="107"/>
        <v>43</v>
      </c>
      <c r="CH255" s="91">
        <f t="shared" si="86"/>
        <v>15</v>
      </c>
      <c r="CI255" s="91">
        <f t="shared" si="87"/>
        <v>13</v>
      </c>
      <c r="CJ255" s="91">
        <f t="shared" si="88"/>
        <v>0</v>
      </c>
      <c r="CK255" s="91">
        <f t="shared" si="89"/>
        <v>0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71</v>
      </c>
      <c r="CU255" s="53">
        <f t="shared" si="110"/>
        <v>1.0339805825242721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/>
      <c r="N256" s="98"/>
      <c r="O256" s="98"/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/>
      <c r="AC256" s="98"/>
      <c r="AD256" s="98"/>
      <c r="AE256" s="98"/>
      <c r="AF256" s="98"/>
      <c r="AG256" s="98"/>
      <c r="AH256" s="98"/>
      <c r="AI256" s="98"/>
      <c r="AJ256" s="98"/>
      <c r="AK256" s="46">
        <f t="shared" si="99"/>
        <v>0</v>
      </c>
      <c r="AL256" s="54">
        <v>53</v>
      </c>
      <c r="AM256" s="114">
        <f t="shared" si="100"/>
        <v>53</v>
      </c>
      <c r="AN256" s="98">
        <v>0</v>
      </c>
      <c r="AO256" s="98">
        <v>0</v>
      </c>
      <c r="AP256" s="98">
        <v>0</v>
      </c>
      <c r="AQ256" s="98"/>
      <c r="AR256" s="98"/>
      <c r="AS256" s="98"/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/>
      <c r="BG256" s="98"/>
      <c r="BH256" s="98"/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/>
      <c r="BV256" s="98"/>
      <c r="BW256" s="98"/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0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6</v>
      </c>
      <c r="CU256" s="53">
        <f t="shared" si="110"/>
        <v>8.6538461538461522E-2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/>
      <c r="N257" s="98"/>
      <c r="O257" s="98"/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>
        <v>18</v>
      </c>
      <c r="AB257" s="98"/>
      <c r="AC257" s="98"/>
      <c r="AD257" s="98"/>
      <c r="AE257" s="98"/>
      <c r="AF257" s="98"/>
      <c r="AG257" s="98"/>
      <c r="AH257" s="98"/>
      <c r="AI257" s="98"/>
      <c r="AJ257" s="98"/>
      <c r="AK257" s="46">
        <f t="shared" si="99"/>
        <v>24</v>
      </c>
      <c r="AL257" s="54">
        <v>23.333333333333332</v>
      </c>
      <c r="AM257" s="114">
        <f t="shared" si="100"/>
        <v>65.333333333333329</v>
      </c>
      <c r="AN257" s="98">
        <v>0</v>
      </c>
      <c r="AO257" s="98">
        <v>0</v>
      </c>
      <c r="AP257" s="98">
        <v>0</v>
      </c>
      <c r="AQ257" s="98"/>
      <c r="AR257" s="98"/>
      <c r="AS257" s="98"/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/>
      <c r="BG257" s="98"/>
      <c r="BH257" s="98"/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/>
      <c r="BV257" s="98"/>
      <c r="BW257" s="98"/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26</v>
      </c>
      <c r="CU257" s="53">
        <f t="shared" si="110"/>
        <v>0.53793103448275859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/>
      <c r="N258" s="98"/>
      <c r="O258" s="98"/>
      <c r="P258" s="98"/>
      <c r="Q258" s="98"/>
      <c r="R258" s="98"/>
      <c r="S258" s="98"/>
      <c r="T258" s="98"/>
      <c r="U258" s="98"/>
      <c r="V258" s="46">
        <f t="shared" si="97"/>
        <v>12</v>
      </c>
      <c r="W258" s="54">
        <v>100</v>
      </c>
      <c r="X258" s="114">
        <f t="shared" si="98"/>
        <v>121</v>
      </c>
      <c r="Y258" s="98">
        <v>78</v>
      </c>
      <c r="Z258" s="98">
        <v>34</v>
      </c>
      <c r="AA258" s="98">
        <v>24</v>
      </c>
      <c r="AB258" s="98"/>
      <c r="AC258" s="98"/>
      <c r="AD258" s="98"/>
      <c r="AE258" s="98"/>
      <c r="AF258" s="98"/>
      <c r="AG258" s="98"/>
      <c r="AH258" s="98"/>
      <c r="AI258" s="98"/>
      <c r="AJ258" s="98"/>
      <c r="AK258" s="46">
        <f t="shared" si="99"/>
        <v>136</v>
      </c>
      <c r="AL258" s="54">
        <v>190.66666666666666</v>
      </c>
      <c r="AM258" s="114">
        <f t="shared" si="100"/>
        <v>350.66666666666663</v>
      </c>
      <c r="AN258" s="98">
        <v>0</v>
      </c>
      <c r="AO258" s="98">
        <v>0</v>
      </c>
      <c r="AP258" s="98">
        <v>0</v>
      </c>
      <c r="AQ258" s="98"/>
      <c r="AR258" s="98"/>
      <c r="AS258" s="98"/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/>
      <c r="BG258" s="98"/>
      <c r="BH258" s="98"/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/>
      <c r="BV258" s="98"/>
      <c r="BW258" s="98"/>
      <c r="BX258" s="98"/>
      <c r="BY258" s="98"/>
      <c r="BZ258" s="98"/>
      <c r="CA258" s="98"/>
      <c r="CB258" s="98"/>
      <c r="CC258" s="98"/>
      <c r="CD258" s="51">
        <f t="shared" si="105"/>
        <v>0</v>
      </c>
      <c r="CE258" s="54">
        <v>16.333333333333332</v>
      </c>
      <c r="CF258" s="114">
        <f t="shared" si="106"/>
        <v>16.333333333333332</v>
      </c>
      <c r="CG258" s="91">
        <f t="shared" si="107"/>
        <v>81</v>
      </c>
      <c r="CH258" s="91">
        <f t="shared" si="86"/>
        <v>34</v>
      </c>
      <c r="CI258" s="91">
        <f t="shared" si="87"/>
        <v>33</v>
      </c>
      <c r="CJ258" s="91">
        <f t="shared" si="88"/>
        <v>0</v>
      </c>
      <c r="CK258" s="91">
        <f t="shared" si="89"/>
        <v>0</v>
      </c>
      <c r="CL258" s="91">
        <f t="shared" si="90"/>
        <v>0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148</v>
      </c>
      <c r="CU258" s="53">
        <f t="shared" si="110"/>
        <v>0.47844827586206906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0</v>
      </c>
      <c r="M259" s="98"/>
      <c r="N259" s="98"/>
      <c r="O259" s="98"/>
      <c r="P259" s="98"/>
      <c r="Q259" s="98"/>
      <c r="R259" s="98"/>
      <c r="S259" s="98"/>
      <c r="T259" s="98"/>
      <c r="U259" s="98"/>
      <c r="V259" s="46">
        <f t="shared" si="97"/>
        <v>8</v>
      </c>
      <c r="W259" s="54">
        <v>53.333333333333336</v>
      </c>
      <c r="X259" s="114">
        <f t="shared" si="98"/>
        <v>61.333333333333336</v>
      </c>
      <c r="Y259" s="98">
        <v>88</v>
      </c>
      <c r="Z259" s="98">
        <v>15</v>
      </c>
      <c r="AA259" s="98">
        <v>0</v>
      </c>
      <c r="AB259" s="98"/>
      <c r="AC259" s="98"/>
      <c r="AD259" s="98"/>
      <c r="AE259" s="98"/>
      <c r="AF259" s="98"/>
      <c r="AG259" s="98"/>
      <c r="AH259" s="98"/>
      <c r="AI259" s="98"/>
      <c r="AJ259" s="98"/>
      <c r="AK259" s="46">
        <f t="shared" si="99"/>
        <v>103</v>
      </c>
      <c r="AL259" s="54">
        <v>194.66666666666666</v>
      </c>
      <c r="AM259" s="114">
        <f t="shared" si="100"/>
        <v>297.66666666666663</v>
      </c>
      <c r="AN259" s="98">
        <v>0</v>
      </c>
      <c r="AO259" s="98">
        <v>0</v>
      </c>
      <c r="AP259" s="98">
        <v>0</v>
      </c>
      <c r="AQ259" s="98"/>
      <c r="AR259" s="98"/>
      <c r="AS259" s="98"/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/>
      <c r="BG259" s="98"/>
      <c r="BH259" s="98"/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0</v>
      </c>
      <c r="BU259" s="98"/>
      <c r="BV259" s="98"/>
      <c r="BW259" s="98"/>
      <c r="BX259" s="98"/>
      <c r="BY259" s="98"/>
      <c r="BZ259" s="98"/>
      <c r="CA259" s="98"/>
      <c r="CB259" s="98"/>
      <c r="CC259" s="98"/>
      <c r="CD259" s="51">
        <f t="shared" si="105"/>
        <v>0</v>
      </c>
      <c r="CE259" s="54">
        <v>0.33333333333333331</v>
      </c>
      <c r="CF259" s="114">
        <f t="shared" si="106"/>
        <v>0.33333333333333331</v>
      </c>
      <c r="CG259" s="91">
        <f t="shared" si="107"/>
        <v>96</v>
      </c>
      <c r="CH259" s="91">
        <f t="shared" si="86"/>
        <v>15</v>
      </c>
      <c r="CI259" s="91">
        <f t="shared" si="87"/>
        <v>0</v>
      </c>
      <c r="CJ259" s="91">
        <f t="shared" si="88"/>
        <v>0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111</v>
      </c>
      <c r="CU259" s="53">
        <f t="shared" si="110"/>
        <v>0.4463806970509383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14</v>
      </c>
      <c r="M260" s="98"/>
      <c r="N260" s="98"/>
      <c r="O260" s="98"/>
      <c r="P260" s="98"/>
      <c r="Q260" s="98"/>
      <c r="R260" s="98"/>
      <c r="S260" s="98"/>
      <c r="T260" s="98"/>
      <c r="U260" s="98"/>
      <c r="V260" s="46">
        <f t="shared" si="97"/>
        <v>36</v>
      </c>
      <c r="W260" s="54">
        <v>200.66666666666666</v>
      </c>
      <c r="X260" s="114">
        <f t="shared" si="98"/>
        <v>250.66666666666666</v>
      </c>
      <c r="Y260" s="98">
        <v>23</v>
      </c>
      <c r="Z260" s="98">
        <v>21</v>
      </c>
      <c r="AA260" s="98">
        <v>16</v>
      </c>
      <c r="AB260" s="98"/>
      <c r="AC260" s="98"/>
      <c r="AD260" s="98"/>
      <c r="AE260" s="98"/>
      <c r="AF260" s="98"/>
      <c r="AG260" s="98"/>
      <c r="AH260" s="98"/>
      <c r="AI260" s="98"/>
      <c r="AJ260" s="98"/>
      <c r="AK260" s="46">
        <f t="shared" si="99"/>
        <v>60</v>
      </c>
      <c r="AL260" s="54">
        <v>236.66666666666666</v>
      </c>
      <c r="AM260" s="114">
        <f t="shared" si="100"/>
        <v>312.66666666666663</v>
      </c>
      <c r="AN260" s="98">
        <v>0</v>
      </c>
      <c r="AO260" s="98">
        <v>0</v>
      </c>
      <c r="AP260" s="98">
        <v>0</v>
      </c>
      <c r="AQ260" s="98"/>
      <c r="AR260" s="98"/>
      <c r="AS260" s="98"/>
      <c r="AT260" s="98"/>
      <c r="AU260" s="98"/>
      <c r="AV260" s="98"/>
      <c r="AW260" s="98"/>
      <c r="AX260" s="98"/>
      <c r="AY260" s="98"/>
      <c r="AZ260" s="46">
        <f t="shared" si="101"/>
        <v>0</v>
      </c>
      <c r="BA260" s="54">
        <v>1.6666666666666667</v>
      </c>
      <c r="BB260" s="114">
        <f t="shared" si="102"/>
        <v>1.6666666666666667</v>
      </c>
      <c r="BC260" s="98">
        <v>0</v>
      </c>
      <c r="BD260" s="98">
        <v>0</v>
      </c>
      <c r="BE260" s="98">
        <v>0</v>
      </c>
      <c r="BF260" s="98"/>
      <c r="BG260" s="98"/>
      <c r="BH260" s="98"/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/>
      <c r="BV260" s="98"/>
      <c r="BW260" s="98"/>
      <c r="BX260" s="98"/>
      <c r="BY260" s="98"/>
      <c r="BZ260" s="98"/>
      <c r="CA260" s="98"/>
      <c r="CB260" s="98"/>
      <c r="CC260" s="98"/>
      <c r="CD260" s="51">
        <f t="shared" si="105"/>
        <v>0</v>
      </c>
      <c r="CE260" s="54">
        <v>13.333333333333334</v>
      </c>
      <c r="CF260" s="114">
        <f t="shared" si="106"/>
        <v>13.333333333333334</v>
      </c>
      <c r="CG260" s="91">
        <f t="shared" si="107"/>
        <v>38</v>
      </c>
      <c r="CH260" s="91">
        <f t="shared" si="86"/>
        <v>28</v>
      </c>
      <c r="CI260" s="91">
        <f t="shared" si="87"/>
        <v>30</v>
      </c>
      <c r="CJ260" s="91">
        <f t="shared" si="88"/>
        <v>0</v>
      </c>
      <c r="CK260" s="91">
        <f t="shared" si="89"/>
        <v>0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96</v>
      </c>
      <c r="CU260" s="53">
        <f t="shared" si="110"/>
        <v>0.21207658321060385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0</v>
      </c>
      <c r="M261" s="98"/>
      <c r="N261" s="98"/>
      <c r="O261" s="98"/>
      <c r="P261" s="98"/>
      <c r="Q261" s="98"/>
      <c r="R261" s="98"/>
      <c r="S261" s="98"/>
      <c r="T261" s="98"/>
      <c r="U261" s="98"/>
      <c r="V261" s="46">
        <f t="shared" si="97"/>
        <v>28</v>
      </c>
      <c r="W261" s="54">
        <v>121</v>
      </c>
      <c r="X261" s="114">
        <f t="shared" si="98"/>
        <v>149</v>
      </c>
      <c r="Y261" s="98">
        <v>0</v>
      </c>
      <c r="Z261" s="98">
        <v>0</v>
      </c>
      <c r="AA261" s="98">
        <v>0</v>
      </c>
      <c r="AB261" s="98"/>
      <c r="AC261" s="98"/>
      <c r="AD261" s="98"/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>
        <v>0</v>
      </c>
      <c r="AQ261" s="98"/>
      <c r="AR261" s="98"/>
      <c r="AS261" s="98"/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/>
      <c r="BG261" s="98"/>
      <c r="BH261" s="98"/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/>
      <c r="BV261" s="98"/>
      <c r="BW261" s="98"/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0</v>
      </c>
      <c r="CJ261" s="91">
        <f t="shared" si="88"/>
        <v>0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28</v>
      </c>
      <c r="CU261" s="53">
        <f t="shared" si="110"/>
        <v>0.20289855072463769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0</v>
      </c>
      <c r="M262" s="98"/>
      <c r="N262" s="98"/>
      <c r="O262" s="98"/>
      <c r="P262" s="98"/>
      <c r="Q262" s="98"/>
      <c r="R262" s="98"/>
      <c r="S262" s="98"/>
      <c r="T262" s="98"/>
      <c r="U262" s="98"/>
      <c r="V262" s="46">
        <f t="shared" si="97"/>
        <v>5</v>
      </c>
      <c r="W262" s="54">
        <v>40</v>
      </c>
      <c r="X262" s="114">
        <f t="shared" si="98"/>
        <v>45</v>
      </c>
      <c r="Y262" s="98">
        <v>2</v>
      </c>
      <c r="Z262" s="98">
        <v>3</v>
      </c>
      <c r="AA262" s="98">
        <v>0</v>
      </c>
      <c r="AB262" s="98"/>
      <c r="AC262" s="98"/>
      <c r="AD262" s="98"/>
      <c r="AE262" s="98"/>
      <c r="AF262" s="98"/>
      <c r="AG262" s="98"/>
      <c r="AH262" s="98"/>
      <c r="AI262" s="98"/>
      <c r="AJ262" s="98"/>
      <c r="AK262" s="46">
        <f t="shared" si="99"/>
        <v>5</v>
      </c>
      <c r="AL262" s="54">
        <v>6</v>
      </c>
      <c r="AM262" s="114">
        <f t="shared" si="100"/>
        <v>11</v>
      </c>
      <c r="AN262" s="98">
        <v>0</v>
      </c>
      <c r="AO262" s="98">
        <v>0</v>
      </c>
      <c r="AP262" s="98">
        <v>0</v>
      </c>
      <c r="AQ262" s="98"/>
      <c r="AR262" s="98"/>
      <c r="AS262" s="98"/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/>
      <c r="BG262" s="98"/>
      <c r="BH262" s="98"/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/>
      <c r="BV262" s="98"/>
      <c r="BW262" s="98"/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7</v>
      </c>
      <c r="CI262" s="91">
        <f t="shared" si="87"/>
        <v>0</v>
      </c>
      <c r="CJ262" s="91">
        <f t="shared" si="88"/>
        <v>0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10</v>
      </c>
      <c r="CU262" s="53">
        <f t="shared" si="110"/>
        <v>0.20833333333333334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/>
      <c r="N263" s="98"/>
      <c r="O263" s="98"/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14</v>
      </c>
      <c r="AB263" s="98"/>
      <c r="AC263" s="98"/>
      <c r="AD263" s="98"/>
      <c r="AE263" s="98"/>
      <c r="AF263" s="98"/>
      <c r="AG263" s="98"/>
      <c r="AH263" s="98"/>
      <c r="AI263" s="98"/>
      <c r="AJ263" s="98"/>
      <c r="AK263" s="46">
        <f t="shared" si="99"/>
        <v>14</v>
      </c>
      <c r="AL263" s="54">
        <v>207.33333333333334</v>
      </c>
      <c r="AM263" s="114">
        <f t="shared" si="100"/>
        <v>235.33333333333334</v>
      </c>
      <c r="AN263" s="98">
        <v>0</v>
      </c>
      <c r="AO263" s="98">
        <v>0</v>
      </c>
      <c r="AP263" s="98">
        <v>0</v>
      </c>
      <c r="AQ263" s="98"/>
      <c r="AR263" s="98"/>
      <c r="AS263" s="98"/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/>
      <c r="BG263" s="98"/>
      <c r="BH263" s="98"/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0</v>
      </c>
      <c r="BU263" s="98"/>
      <c r="BV263" s="98"/>
      <c r="BW263" s="98"/>
      <c r="BX263" s="98"/>
      <c r="BY263" s="98"/>
      <c r="BZ263" s="98"/>
      <c r="CA263" s="98"/>
      <c r="CB263" s="98"/>
      <c r="CC263" s="98"/>
      <c r="CD263" s="51">
        <f t="shared" si="105"/>
        <v>0</v>
      </c>
      <c r="CE263" s="54">
        <v>0</v>
      </c>
      <c r="CF263" s="114">
        <f t="shared" si="106"/>
        <v>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30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30</v>
      </c>
      <c r="CU263" s="53">
        <f t="shared" si="110"/>
        <v>0.11627906976744186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0</v>
      </c>
      <c r="L264" s="98">
        <v>0</v>
      </c>
      <c r="M264" s="98"/>
      <c r="N264" s="98"/>
      <c r="O264" s="98"/>
      <c r="P264" s="98"/>
      <c r="Q264" s="98"/>
      <c r="R264" s="98"/>
      <c r="S264" s="98"/>
      <c r="T264" s="98"/>
      <c r="U264" s="98"/>
      <c r="V264" s="46">
        <f t="shared" ref="V264:V327" si="122">SUM(J264:U264)</f>
        <v>1</v>
      </c>
      <c r="W264" s="54">
        <v>80.666666666666671</v>
      </c>
      <c r="X264" s="114">
        <f t="shared" ref="X264:X327" si="123">SUM(L264:W264)</f>
        <v>81.666666666666671</v>
      </c>
      <c r="Y264" s="98">
        <v>1</v>
      </c>
      <c r="Z264" s="98">
        <v>1</v>
      </c>
      <c r="AA264" s="98">
        <v>0</v>
      </c>
      <c r="AB264" s="98"/>
      <c r="AC264" s="98"/>
      <c r="AD264" s="98"/>
      <c r="AE264" s="98"/>
      <c r="AF264" s="98"/>
      <c r="AG264" s="98"/>
      <c r="AH264" s="98"/>
      <c r="AI264" s="98"/>
      <c r="AJ264" s="98"/>
      <c r="AK264" s="46">
        <f t="shared" ref="AK264:AK327" si="124">SUM(Y264:AJ264)</f>
        <v>2</v>
      </c>
      <c r="AL264" s="54">
        <v>54.333333333333336</v>
      </c>
      <c r="AM264" s="114">
        <f t="shared" ref="AM264:AM327" si="125">SUM(AA264:AL264)</f>
        <v>56.333333333333336</v>
      </c>
      <c r="AN264" s="98">
        <v>0</v>
      </c>
      <c r="AO264" s="98">
        <v>0</v>
      </c>
      <c r="AP264" s="98">
        <v>0</v>
      </c>
      <c r="AQ264" s="98"/>
      <c r="AR264" s="98"/>
      <c r="AS264" s="98"/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/>
      <c r="BG264" s="98"/>
      <c r="BH264" s="98"/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/>
      <c r="BV264" s="98"/>
      <c r="BW264" s="98"/>
      <c r="BX264" s="98"/>
      <c r="BY264" s="98"/>
      <c r="BZ264" s="98"/>
      <c r="CA264" s="98"/>
      <c r="CB264" s="98"/>
      <c r="CC264" s="98"/>
      <c r="CD264" s="51">
        <f t="shared" ref="CD264:CD327" si="130">SUM(BR264:CC264)</f>
        <v>0</v>
      </c>
      <c r="CE264" s="54">
        <v>7.666666666666667</v>
      </c>
      <c r="CF264" s="114">
        <f t="shared" ref="CF264:CF327" si="131">SUM(BT264:CE264)</f>
        <v>7.666666666666667</v>
      </c>
      <c r="CG264" s="91">
        <f t="shared" ref="CG264:CG327" si="132">+J264+Y264+AN264+BC264+BR264</f>
        <v>2</v>
      </c>
      <c r="CH264" s="91">
        <f t="shared" si="111"/>
        <v>1</v>
      </c>
      <c r="CI264" s="91">
        <f t="shared" si="112"/>
        <v>0</v>
      </c>
      <c r="CJ264" s="91">
        <f t="shared" si="113"/>
        <v>0</v>
      </c>
      <c r="CK264" s="91">
        <f t="shared" si="114"/>
        <v>0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3</v>
      </c>
      <c r="CU264" s="53">
        <f t="shared" ref="CU264:CU327" si="135">IFERROR(CT264/CS264,0)</f>
        <v>2.0642201834862386E-2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4</v>
      </c>
      <c r="M265" s="98"/>
      <c r="N265" s="98"/>
      <c r="O265" s="98"/>
      <c r="P265" s="98"/>
      <c r="Q265" s="98"/>
      <c r="R265" s="98"/>
      <c r="S265" s="98"/>
      <c r="T265" s="98"/>
      <c r="U265" s="98"/>
      <c r="V265" s="46">
        <f t="shared" si="122"/>
        <v>36</v>
      </c>
      <c r="W265" s="54">
        <v>77</v>
      </c>
      <c r="X265" s="114">
        <f t="shared" si="123"/>
        <v>117</v>
      </c>
      <c r="Y265" s="98">
        <v>0</v>
      </c>
      <c r="Z265" s="98">
        <v>0</v>
      </c>
      <c r="AA265" s="98">
        <v>0</v>
      </c>
      <c r="AB265" s="98"/>
      <c r="AC265" s="98"/>
      <c r="AD265" s="98"/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/>
      <c r="AR265" s="98"/>
      <c r="AS265" s="98"/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/>
      <c r="BG265" s="98"/>
      <c r="BH265" s="98"/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1</v>
      </c>
      <c r="BU265" s="98"/>
      <c r="BV265" s="98"/>
      <c r="BW265" s="98"/>
      <c r="BX265" s="98"/>
      <c r="BY265" s="98"/>
      <c r="BZ265" s="98"/>
      <c r="CA265" s="98"/>
      <c r="CB265" s="98"/>
      <c r="CC265" s="98"/>
      <c r="CD265" s="51">
        <f t="shared" si="130"/>
        <v>1</v>
      </c>
      <c r="CE265" s="54">
        <v>2.6666666666666665</v>
      </c>
      <c r="CF265" s="114">
        <f t="shared" si="131"/>
        <v>4.6666666666666661</v>
      </c>
      <c r="CG265" s="91">
        <f t="shared" si="132"/>
        <v>26</v>
      </c>
      <c r="CH265" s="91">
        <f t="shared" si="111"/>
        <v>7</v>
      </c>
      <c r="CI265" s="91">
        <f t="shared" si="112"/>
        <v>5</v>
      </c>
      <c r="CJ265" s="91">
        <f t="shared" si="113"/>
        <v>0</v>
      </c>
      <c r="CK265" s="91">
        <f t="shared" si="114"/>
        <v>0</v>
      </c>
      <c r="CL265" s="91">
        <f t="shared" si="115"/>
        <v>0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38</v>
      </c>
      <c r="CU265" s="53">
        <f t="shared" si="135"/>
        <v>0.26327944572748269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0</v>
      </c>
      <c r="M266" s="98"/>
      <c r="N266" s="98"/>
      <c r="O266" s="98"/>
      <c r="P266" s="98"/>
      <c r="Q266" s="98"/>
      <c r="R266" s="98"/>
      <c r="S266" s="98"/>
      <c r="T266" s="98"/>
      <c r="U266" s="98"/>
      <c r="V266" s="46">
        <f t="shared" si="122"/>
        <v>7</v>
      </c>
      <c r="W266" s="54">
        <v>60</v>
      </c>
      <c r="X266" s="114">
        <f t="shared" si="123"/>
        <v>67</v>
      </c>
      <c r="Y266" s="98">
        <v>15</v>
      </c>
      <c r="Z266" s="98">
        <v>8</v>
      </c>
      <c r="AA266" s="98">
        <v>3</v>
      </c>
      <c r="AB266" s="98"/>
      <c r="AC266" s="98"/>
      <c r="AD266" s="98"/>
      <c r="AE266" s="98"/>
      <c r="AF266" s="98"/>
      <c r="AG266" s="98"/>
      <c r="AH266" s="98"/>
      <c r="AI266" s="98"/>
      <c r="AJ266" s="98"/>
      <c r="AK266" s="46">
        <f t="shared" si="124"/>
        <v>26</v>
      </c>
      <c r="AL266" s="54">
        <v>60.333333333333336</v>
      </c>
      <c r="AM266" s="114">
        <f t="shared" si="125"/>
        <v>89.333333333333343</v>
      </c>
      <c r="AN266" s="98">
        <v>0</v>
      </c>
      <c r="AO266" s="98">
        <v>0</v>
      </c>
      <c r="AP266" s="98">
        <v>0</v>
      </c>
      <c r="AQ266" s="98"/>
      <c r="AR266" s="98"/>
      <c r="AS266" s="98"/>
      <c r="AT266" s="98"/>
      <c r="AU266" s="98"/>
      <c r="AV266" s="98"/>
      <c r="AW266" s="98"/>
      <c r="AX266" s="98"/>
      <c r="AY266" s="98"/>
      <c r="AZ266" s="46">
        <f t="shared" si="126"/>
        <v>0</v>
      </c>
      <c r="BA266" s="54">
        <v>2.6666666666666665</v>
      </c>
      <c r="BB266" s="114">
        <f t="shared" si="127"/>
        <v>2.6666666666666665</v>
      </c>
      <c r="BC266" s="98">
        <v>0</v>
      </c>
      <c r="BD266" s="98">
        <v>0</v>
      </c>
      <c r="BE266" s="98">
        <v>0</v>
      </c>
      <c r="BF266" s="98"/>
      <c r="BG266" s="98"/>
      <c r="BH266" s="98"/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/>
      <c r="BV266" s="98"/>
      <c r="BW266" s="98"/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3</v>
      </c>
      <c r="CJ266" s="91">
        <f t="shared" si="113"/>
        <v>0</v>
      </c>
      <c r="CK266" s="91">
        <f t="shared" si="114"/>
        <v>0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33</v>
      </c>
      <c r="CU266" s="53">
        <f t="shared" si="135"/>
        <v>0.26756756756756755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7</v>
      </c>
      <c r="M267" s="98"/>
      <c r="N267" s="98"/>
      <c r="O267" s="98"/>
      <c r="P267" s="98"/>
      <c r="Q267" s="98"/>
      <c r="R267" s="98"/>
      <c r="S267" s="98"/>
      <c r="T267" s="98"/>
      <c r="U267" s="98"/>
      <c r="V267" s="46">
        <f t="shared" si="122"/>
        <v>55</v>
      </c>
      <c r="W267" s="54">
        <v>103.66666666666667</v>
      </c>
      <c r="X267" s="114">
        <f t="shared" si="123"/>
        <v>165.66666666666669</v>
      </c>
      <c r="Y267" s="98">
        <v>10</v>
      </c>
      <c r="Z267" s="98">
        <v>8</v>
      </c>
      <c r="AA267" s="98">
        <v>1</v>
      </c>
      <c r="AB267" s="98"/>
      <c r="AC267" s="98"/>
      <c r="AD267" s="98"/>
      <c r="AE267" s="98"/>
      <c r="AF267" s="98"/>
      <c r="AG267" s="98"/>
      <c r="AH267" s="98"/>
      <c r="AI267" s="98"/>
      <c r="AJ267" s="98"/>
      <c r="AK267" s="46">
        <f t="shared" si="124"/>
        <v>19</v>
      </c>
      <c r="AL267" s="54">
        <v>12.666666666666666</v>
      </c>
      <c r="AM267" s="114">
        <f t="shared" si="125"/>
        <v>32.666666666666664</v>
      </c>
      <c r="AN267" s="98">
        <v>1</v>
      </c>
      <c r="AO267" s="98">
        <v>1</v>
      </c>
      <c r="AP267" s="98">
        <v>0</v>
      </c>
      <c r="AQ267" s="98"/>
      <c r="AR267" s="98"/>
      <c r="AS267" s="98"/>
      <c r="AT267" s="98"/>
      <c r="AU267" s="98"/>
      <c r="AV267" s="98"/>
      <c r="AW267" s="98"/>
      <c r="AX267" s="98"/>
      <c r="AY267" s="98"/>
      <c r="AZ267" s="46">
        <f t="shared" si="126"/>
        <v>2</v>
      </c>
      <c r="BA267" s="54">
        <v>4</v>
      </c>
      <c r="BB267" s="114">
        <f t="shared" si="127"/>
        <v>6</v>
      </c>
      <c r="BC267" s="98">
        <v>0</v>
      </c>
      <c r="BD267" s="98">
        <v>0</v>
      </c>
      <c r="BE267" s="98">
        <v>0</v>
      </c>
      <c r="BF267" s="98"/>
      <c r="BG267" s="98"/>
      <c r="BH267" s="98"/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3</v>
      </c>
      <c r="BU267" s="98"/>
      <c r="BV267" s="98"/>
      <c r="BW267" s="98"/>
      <c r="BX267" s="98"/>
      <c r="BY267" s="98"/>
      <c r="BZ267" s="98"/>
      <c r="CA267" s="98"/>
      <c r="CB267" s="98"/>
      <c r="CC267" s="98"/>
      <c r="CD267" s="51">
        <f t="shared" si="130"/>
        <v>12</v>
      </c>
      <c r="CE267" s="54">
        <v>2.3333333333333335</v>
      </c>
      <c r="CF267" s="114">
        <f t="shared" si="131"/>
        <v>17.333333333333332</v>
      </c>
      <c r="CG267" s="91">
        <f t="shared" si="132"/>
        <v>50</v>
      </c>
      <c r="CH267" s="91">
        <f t="shared" si="111"/>
        <v>27</v>
      </c>
      <c r="CI267" s="91">
        <f t="shared" si="112"/>
        <v>11</v>
      </c>
      <c r="CJ267" s="91">
        <f t="shared" si="113"/>
        <v>0</v>
      </c>
      <c r="CK267" s="91">
        <f t="shared" si="114"/>
        <v>0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88</v>
      </c>
      <c r="CU267" s="53">
        <f t="shared" si="135"/>
        <v>0.71739130434782605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6</v>
      </c>
      <c r="M268" s="98"/>
      <c r="N268" s="98"/>
      <c r="O268" s="98"/>
      <c r="P268" s="98"/>
      <c r="Q268" s="98"/>
      <c r="R268" s="98"/>
      <c r="S268" s="98"/>
      <c r="T268" s="98"/>
      <c r="U268" s="98"/>
      <c r="V268" s="46">
        <f t="shared" si="122"/>
        <v>31</v>
      </c>
      <c r="W268" s="54">
        <v>167</v>
      </c>
      <c r="X268" s="114">
        <f t="shared" si="123"/>
        <v>204</v>
      </c>
      <c r="Y268" s="98">
        <v>9</v>
      </c>
      <c r="Z268" s="98">
        <v>16</v>
      </c>
      <c r="AA268" s="98">
        <v>11</v>
      </c>
      <c r="AB268" s="98"/>
      <c r="AC268" s="98"/>
      <c r="AD268" s="98"/>
      <c r="AE268" s="98"/>
      <c r="AF268" s="98"/>
      <c r="AG268" s="98"/>
      <c r="AH268" s="98"/>
      <c r="AI268" s="98"/>
      <c r="AJ268" s="98"/>
      <c r="AK268" s="46">
        <f t="shared" si="124"/>
        <v>36</v>
      </c>
      <c r="AL268" s="54">
        <v>168.66666666666666</v>
      </c>
      <c r="AM268" s="114">
        <f t="shared" si="125"/>
        <v>215.66666666666666</v>
      </c>
      <c r="AN268" s="98">
        <v>0</v>
      </c>
      <c r="AO268" s="98">
        <v>0</v>
      </c>
      <c r="AP268" s="98">
        <v>0</v>
      </c>
      <c r="AQ268" s="98"/>
      <c r="AR268" s="98"/>
      <c r="AS268" s="98"/>
      <c r="AT268" s="98"/>
      <c r="AU268" s="98"/>
      <c r="AV268" s="98"/>
      <c r="AW268" s="98"/>
      <c r="AX268" s="98"/>
      <c r="AY268" s="98"/>
      <c r="AZ268" s="46">
        <f t="shared" si="126"/>
        <v>0</v>
      </c>
      <c r="BA268" s="54">
        <v>3</v>
      </c>
      <c r="BB268" s="114">
        <f t="shared" si="127"/>
        <v>3</v>
      </c>
      <c r="BC268" s="98">
        <v>0</v>
      </c>
      <c r="BD268" s="98">
        <v>0</v>
      </c>
      <c r="BE268" s="98">
        <v>0</v>
      </c>
      <c r="BF268" s="98"/>
      <c r="BG268" s="98"/>
      <c r="BH268" s="98"/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/>
      <c r="BV268" s="98"/>
      <c r="BW268" s="98"/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17</v>
      </c>
      <c r="CJ268" s="91">
        <f t="shared" si="113"/>
        <v>0</v>
      </c>
      <c r="CK268" s="91">
        <f t="shared" si="114"/>
        <v>0</v>
      </c>
      <c r="CL268" s="91">
        <f t="shared" si="115"/>
        <v>0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67</v>
      </c>
      <c r="CU268" s="53">
        <f t="shared" si="135"/>
        <v>0.19705882352941179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0</v>
      </c>
      <c r="M269" s="98"/>
      <c r="N269" s="98"/>
      <c r="O269" s="98"/>
      <c r="P269" s="98"/>
      <c r="Q269" s="98"/>
      <c r="R269" s="98"/>
      <c r="S269" s="98"/>
      <c r="T269" s="98"/>
      <c r="U269" s="98"/>
      <c r="V269" s="46">
        <f t="shared" si="122"/>
        <v>0</v>
      </c>
      <c r="W269" s="54">
        <v>28.333333333333332</v>
      </c>
      <c r="X269" s="114">
        <f t="shared" si="123"/>
        <v>28.333333333333332</v>
      </c>
      <c r="Y269" s="98">
        <v>0</v>
      </c>
      <c r="Z269" s="98">
        <v>0</v>
      </c>
      <c r="AA269" s="98">
        <v>0</v>
      </c>
      <c r="AB269" s="98"/>
      <c r="AC269" s="98"/>
      <c r="AD269" s="98"/>
      <c r="AE269" s="98"/>
      <c r="AF269" s="98"/>
      <c r="AG269" s="98"/>
      <c r="AH269" s="98"/>
      <c r="AI269" s="98"/>
      <c r="AJ269" s="98"/>
      <c r="AK269" s="46">
        <f t="shared" si="124"/>
        <v>0</v>
      </c>
      <c r="AL269" s="54">
        <v>21</v>
      </c>
      <c r="AM269" s="114">
        <f t="shared" si="125"/>
        <v>21</v>
      </c>
      <c r="AN269" s="98">
        <v>0</v>
      </c>
      <c r="AO269" s="98">
        <v>0</v>
      </c>
      <c r="AP269" s="98">
        <v>0</v>
      </c>
      <c r="AQ269" s="98"/>
      <c r="AR269" s="98"/>
      <c r="AS269" s="98"/>
      <c r="AT269" s="98"/>
      <c r="AU269" s="98"/>
      <c r="AV269" s="98"/>
      <c r="AW269" s="98"/>
      <c r="AX269" s="98"/>
      <c r="AY269" s="98"/>
      <c r="AZ269" s="46">
        <f t="shared" si="126"/>
        <v>0</v>
      </c>
      <c r="BA269" s="54">
        <v>0.66666666666666663</v>
      </c>
      <c r="BB269" s="114">
        <f t="shared" si="127"/>
        <v>0.66666666666666663</v>
      </c>
      <c r="BC269" s="98">
        <v>0</v>
      </c>
      <c r="BD269" s="98">
        <v>0</v>
      </c>
      <c r="BE269" s="98">
        <v>0</v>
      </c>
      <c r="BF269" s="98"/>
      <c r="BG269" s="98"/>
      <c r="BH269" s="98"/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0</v>
      </c>
      <c r="BU269" s="98"/>
      <c r="BV269" s="98"/>
      <c r="BW269" s="98"/>
      <c r="BX269" s="98"/>
      <c r="BY269" s="98"/>
      <c r="BZ269" s="98"/>
      <c r="CA269" s="98"/>
      <c r="CB269" s="98"/>
      <c r="CC269" s="98"/>
      <c r="CD269" s="51">
        <f t="shared" si="130"/>
        <v>0</v>
      </c>
      <c r="CE269" s="54">
        <v>0</v>
      </c>
      <c r="CF269" s="114">
        <f t="shared" si="131"/>
        <v>0</v>
      </c>
      <c r="CG269" s="91">
        <f t="shared" si="132"/>
        <v>0</v>
      </c>
      <c r="CH269" s="91">
        <f t="shared" si="111"/>
        <v>0</v>
      </c>
      <c r="CI269" s="91">
        <f t="shared" si="112"/>
        <v>0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0</v>
      </c>
      <c r="CU269" s="53">
        <f t="shared" si="135"/>
        <v>0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4</v>
      </c>
      <c r="M270" s="98"/>
      <c r="N270" s="98"/>
      <c r="O270" s="98"/>
      <c r="P270" s="98"/>
      <c r="Q270" s="98"/>
      <c r="R270" s="98"/>
      <c r="S270" s="98"/>
      <c r="T270" s="98"/>
      <c r="U270" s="98"/>
      <c r="V270" s="46">
        <f t="shared" si="122"/>
        <v>5</v>
      </c>
      <c r="W270" s="54">
        <v>7</v>
      </c>
      <c r="X270" s="114">
        <f t="shared" si="123"/>
        <v>16</v>
      </c>
      <c r="Y270" s="98">
        <v>1</v>
      </c>
      <c r="Z270" s="98">
        <v>0</v>
      </c>
      <c r="AA270" s="98">
        <v>3</v>
      </c>
      <c r="AB270" s="98"/>
      <c r="AC270" s="98"/>
      <c r="AD270" s="98"/>
      <c r="AE270" s="98"/>
      <c r="AF270" s="98"/>
      <c r="AG270" s="98"/>
      <c r="AH270" s="98"/>
      <c r="AI270" s="98"/>
      <c r="AJ270" s="98"/>
      <c r="AK270" s="46">
        <f t="shared" si="124"/>
        <v>4</v>
      </c>
      <c r="AL270" s="54">
        <v>29.333333333333332</v>
      </c>
      <c r="AM270" s="114">
        <f t="shared" si="125"/>
        <v>36.333333333333329</v>
      </c>
      <c r="AN270" s="98">
        <v>0</v>
      </c>
      <c r="AO270" s="98">
        <v>0</v>
      </c>
      <c r="AP270" s="98">
        <v>0</v>
      </c>
      <c r="AQ270" s="98"/>
      <c r="AR270" s="98"/>
      <c r="AS270" s="98"/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/>
      <c r="BG270" s="98"/>
      <c r="BH270" s="98"/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/>
      <c r="BV270" s="98"/>
      <c r="BW270" s="98"/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7</v>
      </c>
      <c r="CJ270" s="91">
        <f t="shared" si="113"/>
        <v>0</v>
      </c>
      <c r="CK270" s="91">
        <f t="shared" si="114"/>
        <v>0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9</v>
      </c>
      <c r="CU270" s="53">
        <f t="shared" si="135"/>
        <v>0.24770642201834867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10</v>
      </c>
      <c r="M271" s="98"/>
      <c r="N271" s="98"/>
      <c r="O271" s="98"/>
      <c r="P271" s="98"/>
      <c r="Q271" s="98"/>
      <c r="R271" s="98"/>
      <c r="S271" s="98"/>
      <c r="T271" s="98"/>
      <c r="U271" s="98"/>
      <c r="V271" s="46">
        <f t="shared" si="122"/>
        <v>57</v>
      </c>
      <c r="W271" s="54">
        <v>92.666666666666671</v>
      </c>
      <c r="X271" s="114">
        <f t="shared" si="123"/>
        <v>159.66666666666669</v>
      </c>
      <c r="Y271" s="98">
        <v>2</v>
      </c>
      <c r="Z271" s="98">
        <v>0</v>
      </c>
      <c r="AA271" s="98">
        <v>5</v>
      </c>
      <c r="AB271" s="98"/>
      <c r="AC271" s="98"/>
      <c r="AD271" s="98"/>
      <c r="AE271" s="98"/>
      <c r="AF271" s="98"/>
      <c r="AG271" s="98"/>
      <c r="AH271" s="98"/>
      <c r="AI271" s="98"/>
      <c r="AJ271" s="98"/>
      <c r="AK271" s="46">
        <f t="shared" si="124"/>
        <v>7</v>
      </c>
      <c r="AL271" s="54">
        <v>161.66666666666666</v>
      </c>
      <c r="AM271" s="114">
        <f t="shared" si="125"/>
        <v>173.66666666666666</v>
      </c>
      <c r="AN271" s="98">
        <v>0</v>
      </c>
      <c r="AO271" s="98">
        <v>0</v>
      </c>
      <c r="AP271" s="98">
        <v>0</v>
      </c>
      <c r="AQ271" s="98"/>
      <c r="AR271" s="98"/>
      <c r="AS271" s="98"/>
      <c r="AT271" s="98"/>
      <c r="AU271" s="98"/>
      <c r="AV271" s="98"/>
      <c r="AW271" s="98"/>
      <c r="AX271" s="98"/>
      <c r="AY271" s="98"/>
      <c r="AZ271" s="46">
        <f t="shared" si="126"/>
        <v>0</v>
      </c>
      <c r="BA271" s="54">
        <v>3</v>
      </c>
      <c r="BB271" s="114">
        <f t="shared" si="127"/>
        <v>3</v>
      </c>
      <c r="BC271" s="98">
        <v>0</v>
      </c>
      <c r="BD271" s="98">
        <v>0</v>
      </c>
      <c r="BE271" s="98">
        <v>0</v>
      </c>
      <c r="BF271" s="98"/>
      <c r="BG271" s="98"/>
      <c r="BH271" s="98"/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/>
      <c r="BV271" s="98"/>
      <c r="BW271" s="98"/>
      <c r="BX271" s="98"/>
      <c r="BY271" s="98"/>
      <c r="BZ271" s="98"/>
      <c r="CA271" s="98"/>
      <c r="CB271" s="98"/>
      <c r="CC271" s="98"/>
      <c r="CD271" s="51">
        <f t="shared" si="130"/>
        <v>0</v>
      </c>
      <c r="CE271" s="54">
        <v>1.3333333333333333</v>
      </c>
      <c r="CF271" s="114">
        <f t="shared" si="131"/>
        <v>1.3333333333333333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15</v>
      </c>
      <c r="CJ271" s="91">
        <f t="shared" si="113"/>
        <v>0</v>
      </c>
      <c r="CK271" s="91">
        <f t="shared" si="114"/>
        <v>0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64</v>
      </c>
      <c r="CU271" s="53">
        <f t="shared" si="135"/>
        <v>0.24742268041237117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3</v>
      </c>
      <c r="M272" s="98"/>
      <c r="N272" s="98"/>
      <c r="O272" s="98"/>
      <c r="P272" s="98"/>
      <c r="Q272" s="98"/>
      <c r="R272" s="98"/>
      <c r="S272" s="98"/>
      <c r="T272" s="98"/>
      <c r="U272" s="98"/>
      <c r="V272" s="46">
        <f t="shared" si="122"/>
        <v>7</v>
      </c>
      <c r="W272" s="54">
        <v>3.3333333333333335</v>
      </c>
      <c r="X272" s="114">
        <f t="shared" si="123"/>
        <v>13.333333333333334</v>
      </c>
      <c r="Y272" s="98">
        <v>2</v>
      </c>
      <c r="Z272" s="98">
        <v>6</v>
      </c>
      <c r="AA272" s="98">
        <v>0</v>
      </c>
      <c r="AB272" s="98"/>
      <c r="AC272" s="98"/>
      <c r="AD272" s="98"/>
      <c r="AE272" s="98"/>
      <c r="AF272" s="98"/>
      <c r="AG272" s="98"/>
      <c r="AH272" s="98"/>
      <c r="AI272" s="98"/>
      <c r="AJ272" s="98"/>
      <c r="AK272" s="46">
        <f t="shared" si="124"/>
        <v>8</v>
      </c>
      <c r="AL272" s="54">
        <v>32</v>
      </c>
      <c r="AM272" s="114">
        <f t="shared" si="125"/>
        <v>40</v>
      </c>
      <c r="AN272" s="98">
        <v>0</v>
      </c>
      <c r="AO272" s="98">
        <v>0</v>
      </c>
      <c r="AP272" s="98">
        <v>0</v>
      </c>
      <c r="AQ272" s="98"/>
      <c r="AR272" s="98"/>
      <c r="AS272" s="98"/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/>
      <c r="BG272" s="98"/>
      <c r="BH272" s="98"/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/>
      <c r="BV272" s="98"/>
      <c r="BW272" s="98"/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3</v>
      </c>
      <c r="CJ272" s="91">
        <f t="shared" si="113"/>
        <v>0</v>
      </c>
      <c r="CK272" s="91">
        <f t="shared" si="114"/>
        <v>0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15</v>
      </c>
      <c r="CU272" s="53">
        <f t="shared" si="135"/>
        <v>0.40909090909090906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/>
      <c r="N273" s="98"/>
      <c r="O273" s="98"/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/>
      <c r="AC273" s="98"/>
      <c r="AD273" s="98"/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/>
      <c r="AR273" s="98"/>
      <c r="AS273" s="98"/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/>
      <c r="BG273" s="98"/>
      <c r="BH273" s="98"/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/>
      <c r="BV273" s="98"/>
      <c r="BW273" s="98"/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22</v>
      </c>
      <c r="M274" s="98"/>
      <c r="N274" s="98"/>
      <c r="O274" s="98"/>
      <c r="P274" s="98"/>
      <c r="Q274" s="98"/>
      <c r="R274" s="98"/>
      <c r="S274" s="98"/>
      <c r="T274" s="98"/>
      <c r="U274" s="98"/>
      <c r="V274" s="46">
        <f t="shared" si="122"/>
        <v>71</v>
      </c>
      <c r="W274" s="54">
        <v>143.33333333333334</v>
      </c>
      <c r="X274" s="114">
        <f t="shared" si="123"/>
        <v>236.33333333333334</v>
      </c>
      <c r="Y274" s="98">
        <v>36</v>
      </c>
      <c r="Z274" s="98">
        <v>64</v>
      </c>
      <c r="AA274" s="98">
        <v>45</v>
      </c>
      <c r="AB274" s="98"/>
      <c r="AC274" s="98"/>
      <c r="AD274" s="98"/>
      <c r="AE274" s="98"/>
      <c r="AF274" s="98"/>
      <c r="AG274" s="98"/>
      <c r="AH274" s="98"/>
      <c r="AI274" s="98"/>
      <c r="AJ274" s="98"/>
      <c r="AK274" s="46">
        <f t="shared" si="124"/>
        <v>145</v>
      </c>
      <c r="AL274" s="54">
        <v>128.33333333333334</v>
      </c>
      <c r="AM274" s="114">
        <f t="shared" si="125"/>
        <v>318.33333333333337</v>
      </c>
      <c r="AN274" s="98">
        <v>1</v>
      </c>
      <c r="AO274" s="98">
        <v>4</v>
      </c>
      <c r="AP274" s="98">
        <v>0</v>
      </c>
      <c r="AQ274" s="98"/>
      <c r="AR274" s="98"/>
      <c r="AS274" s="98"/>
      <c r="AT274" s="98"/>
      <c r="AU274" s="98"/>
      <c r="AV274" s="98"/>
      <c r="AW274" s="98"/>
      <c r="AX274" s="98"/>
      <c r="AY274" s="98"/>
      <c r="AZ274" s="46">
        <f t="shared" si="126"/>
        <v>5</v>
      </c>
      <c r="BA274" s="54">
        <v>6</v>
      </c>
      <c r="BB274" s="114">
        <f t="shared" si="127"/>
        <v>11</v>
      </c>
      <c r="BC274" s="98">
        <v>0</v>
      </c>
      <c r="BD274" s="98">
        <v>0</v>
      </c>
      <c r="BE274" s="98">
        <v>0</v>
      </c>
      <c r="BF274" s="98"/>
      <c r="BG274" s="98"/>
      <c r="BH274" s="98"/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/>
      <c r="BV274" s="98"/>
      <c r="BW274" s="98"/>
      <c r="BX274" s="98"/>
      <c r="BY274" s="98"/>
      <c r="BZ274" s="98"/>
      <c r="CA274" s="98"/>
      <c r="CB274" s="98"/>
      <c r="CC274" s="98"/>
      <c r="CD274" s="51">
        <f t="shared" si="130"/>
        <v>2</v>
      </c>
      <c r="CE274" s="54">
        <v>1.3333333333333333</v>
      </c>
      <c r="CF274" s="114">
        <f t="shared" si="131"/>
        <v>4.333333333333333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68</v>
      </c>
      <c r="CJ274" s="91">
        <f t="shared" si="113"/>
        <v>0</v>
      </c>
      <c r="CK274" s="91">
        <f t="shared" si="114"/>
        <v>0</v>
      </c>
      <c r="CL274" s="91">
        <f t="shared" si="115"/>
        <v>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223</v>
      </c>
      <c r="CU274" s="53">
        <f t="shared" si="135"/>
        <v>0.79737783075089386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1</v>
      </c>
      <c r="M275" s="98"/>
      <c r="N275" s="98"/>
      <c r="O275" s="98"/>
      <c r="P275" s="98"/>
      <c r="Q275" s="98"/>
      <c r="R275" s="98"/>
      <c r="S275" s="98"/>
      <c r="T275" s="98"/>
      <c r="U275" s="98"/>
      <c r="V275" s="46">
        <f t="shared" si="122"/>
        <v>2</v>
      </c>
      <c r="W275" s="54">
        <v>10</v>
      </c>
      <c r="X275" s="114">
        <f t="shared" si="123"/>
        <v>13</v>
      </c>
      <c r="Y275" s="98">
        <v>4</v>
      </c>
      <c r="Z275" s="98">
        <v>11</v>
      </c>
      <c r="AA275" s="98">
        <v>17</v>
      </c>
      <c r="AB275" s="98"/>
      <c r="AC275" s="98"/>
      <c r="AD275" s="98"/>
      <c r="AE275" s="98"/>
      <c r="AF275" s="98"/>
      <c r="AG275" s="98"/>
      <c r="AH275" s="98"/>
      <c r="AI275" s="98"/>
      <c r="AJ275" s="98"/>
      <c r="AK275" s="46">
        <f t="shared" si="124"/>
        <v>32</v>
      </c>
      <c r="AL275" s="54">
        <v>47.666666666666664</v>
      </c>
      <c r="AM275" s="114">
        <f t="shared" si="125"/>
        <v>96.666666666666657</v>
      </c>
      <c r="AN275" s="98">
        <v>1</v>
      </c>
      <c r="AO275" s="98">
        <v>0</v>
      </c>
      <c r="AP275" s="98">
        <v>0</v>
      </c>
      <c r="AQ275" s="98"/>
      <c r="AR275" s="98"/>
      <c r="AS275" s="98"/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/>
      <c r="BG275" s="98"/>
      <c r="BH275" s="98"/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/>
      <c r="BV275" s="98"/>
      <c r="BW275" s="98"/>
      <c r="BX275" s="98"/>
      <c r="BY275" s="98"/>
      <c r="BZ275" s="98"/>
      <c r="CA275" s="98"/>
      <c r="CB275" s="98"/>
      <c r="CC275" s="98"/>
      <c r="CD275" s="51">
        <f t="shared" si="130"/>
        <v>3</v>
      </c>
      <c r="CE275" s="54">
        <v>0.66666666666666663</v>
      </c>
      <c r="CF275" s="114">
        <f t="shared" si="131"/>
        <v>3.6666666666666665</v>
      </c>
      <c r="CG275" s="91">
        <f t="shared" si="132"/>
        <v>8</v>
      </c>
      <c r="CH275" s="91">
        <f t="shared" si="111"/>
        <v>12</v>
      </c>
      <c r="CI275" s="91">
        <f t="shared" si="112"/>
        <v>18</v>
      </c>
      <c r="CJ275" s="91">
        <f t="shared" si="113"/>
        <v>0</v>
      </c>
      <c r="CK275" s="91">
        <f t="shared" si="114"/>
        <v>0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38</v>
      </c>
      <c r="CU275" s="53">
        <f t="shared" si="135"/>
        <v>0.62637362637362637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/>
      <c r="N276" s="98"/>
      <c r="O276" s="98"/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0</v>
      </c>
      <c r="AB276" s="98"/>
      <c r="AC276" s="98"/>
      <c r="AD276" s="98"/>
      <c r="AE276" s="98"/>
      <c r="AF276" s="98"/>
      <c r="AG276" s="98"/>
      <c r="AH276" s="98"/>
      <c r="AI276" s="98"/>
      <c r="AJ276" s="98"/>
      <c r="AK276" s="46">
        <f t="shared" si="124"/>
        <v>0</v>
      </c>
      <c r="AL276" s="54">
        <v>4.333333333333333</v>
      </c>
      <c r="AM276" s="114">
        <f t="shared" si="125"/>
        <v>4.333333333333333</v>
      </c>
      <c r="AN276" s="98">
        <v>0</v>
      </c>
      <c r="AO276" s="98">
        <v>0</v>
      </c>
      <c r="AP276" s="98">
        <v>0</v>
      </c>
      <c r="AQ276" s="98"/>
      <c r="AR276" s="98"/>
      <c r="AS276" s="98"/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/>
      <c r="BG276" s="98"/>
      <c r="BH276" s="98"/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/>
      <c r="BV276" s="98"/>
      <c r="BW276" s="98"/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0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0</v>
      </c>
      <c r="CU276" s="53">
        <f t="shared" si="135"/>
        <v>0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/>
      <c r="N277" s="98"/>
      <c r="O277" s="98"/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/>
      <c r="AC277" s="98"/>
      <c r="AD277" s="98"/>
      <c r="AE277" s="98"/>
      <c r="AF277" s="98"/>
      <c r="AG277" s="98"/>
      <c r="AH277" s="98"/>
      <c r="AI277" s="98"/>
      <c r="AJ277" s="98"/>
      <c r="AK277" s="46">
        <f t="shared" si="124"/>
        <v>13</v>
      </c>
      <c r="AL277" s="54">
        <v>7.666666666666667</v>
      </c>
      <c r="AM277" s="114">
        <f t="shared" si="125"/>
        <v>20.666666666666668</v>
      </c>
      <c r="AN277" s="98">
        <v>0</v>
      </c>
      <c r="AO277" s="98">
        <v>0</v>
      </c>
      <c r="AP277" s="98">
        <v>0</v>
      </c>
      <c r="AQ277" s="98"/>
      <c r="AR277" s="98"/>
      <c r="AS277" s="98"/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/>
      <c r="BG277" s="98"/>
      <c r="BH277" s="98"/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/>
      <c r="BV277" s="98"/>
      <c r="BW277" s="98"/>
      <c r="BX277" s="98"/>
      <c r="BY277" s="98"/>
      <c r="BZ277" s="98"/>
      <c r="CA277" s="98"/>
      <c r="CB277" s="98"/>
      <c r="CC277" s="98"/>
      <c r="CD277" s="51">
        <f t="shared" si="130"/>
        <v>3</v>
      </c>
      <c r="CE277" s="54">
        <v>0</v>
      </c>
      <c r="CF277" s="114">
        <f t="shared" si="131"/>
        <v>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0</v>
      </c>
      <c r="CK277" s="91">
        <f t="shared" si="114"/>
        <v>0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16</v>
      </c>
      <c r="CU277" s="53">
        <f t="shared" si="135"/>
        <v>1.2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/>
      <c r="N278" s="98"/>
      <c r="O278" s="98"/>
      <c r="P278" s="98"/>
      <c r="Q278" s="98"/>
      <c r="R278" s="98"/>
      <c r="S278" s="98"/>
      <c r="T278" s="98"/>
      <c r="U278" s="98"/>
      <c r="V278" s="46">
        <f t="shared" si="122"/>
        <v>3</v>
      </c>
      <c r="W278" s="54">
        <v>29</v>
      </c>
      <c r="X278" s="114">
        <f t="shared" si="123"/>
        <v>33</v>
      </c>
      <c r="Y278" s="98">
        <v>1</v>
      </c>
      <c r="Z278" s="98">
        <v>4</v>
      </c>
      <c r="AA278" s="98">
        <v>9</v>
      </c>
      <c r="AB278" s="98"/>
      <c r="AC278" s="98"/>
      <c r="AD278" s="98"/>
      <c r="AE278" s="98"/>
      <c r="AF278" s="98"/>
      <c r="AG278" s="98"/>
      <c r="AH278" s="98"/>
      <c r="AI278" s="98"/>
      <c r="AJ278" s="98"/>
      <c r="AK278" s="46">
        <f t="shared" si="124"/>
        <v>14</v>
      </c>
      <c r="AL278" s="54">
        <v>50</v>
      </c>
      <c r="AM278" s="114">
        <f t="shared" si="125"/>
        <v>73</v>
      </c>
      <c r="AN278" s="98">
        <v>0</v>
      </c>
      <c r="AO278" s="98">
        <v>0</v>
      </c>
      <c r="AP278" s="98">
        <v>0</v>
      </c>
      <c r="AQ278" s="98"/>
      <c r="AR278" s="98"/>
      <c r="AS278" s="98"/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/>
      <c r="BG278" s="98"/>
      <c r="BH278" s="98"/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/>
      <c r="BV278" s="98"/>
      <c r="BW278" s="98"/>
      <c r="BX278" s="98"/>
      <c r="BY278" s="98"/>
      <c r="BZ278" s="98"/>
      <c r="CA278" s="98"/>
      <c r="CB278" s="98"/>
      <c r="CC278" s="98"/>
      <c r="CD278" s="51">
        <f t="shared" si="130"/>
        <v>3</v>
      </c>
      <c r="CE278" s="54">
        <v>1.6666666666666667</v>
      </c>
      <c r="CF278" s="114">
        <f t="shared" si="131"/>
        <v>6.666666666666667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0</v>
      </c>
      <c r="CK278" s="91">
        <f t="shared" si="114"/>
        <v>0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20</v>
      </c>
      <c r="CU278" s="53">
        <f t="shared" si="135"/>
        <v>0.24291497975708498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0</v>
      </c>
      <c r="M279" s="98"/>
      <c r="N279" s="98"/>
      <c r="O279" s="98"/>
      <c r="P279" s="98"/>
      <c r="Q279" s="98"/>
      <c r="R279" s="98"/>
      <c r="S279" s="98"/>
      <c r="T279" s="98"/>
      <c r="U279" s="98"/>
      <c r="V279" s="46">
        <f t="shared" si="122"/>
        <v>0</v>
      </c>
      <c r="W279" s="54">
        <v>49</v>
      </c>
      <c r="X279" s="114">
        <f t="shared" si="123"/>
        <v>49</v>
      </c>
      <c r="Y279" s="98">
        <v>27</v>
      </c>
      <c r="Z279" s="98">
        <v>23</v>
      </c>
      <c r="AA279" s="98">
        <v>15</v>
      </c>
      <c r="AB279" s="98"/>
      <c r="AC279" s="98"/>
      <c r="AD279" s="98"/>
      <c r="AE279" s="98"/>
      <c r="AF279" s="98"/>
      <c r="AG279" s="98"/>
      <c r="AH279" s="98"/>
      <c r="AI279" s="98"/>
      <c r="AJ279" s="98"/>
      <c r="AK279" s="46">
        <f t="shared" si="124"/>
        <v>65</v>
      </c>
      <c r="AL279" s="54">
        <v>38</v>
      </c>
      <c r="AM279" s="114">
        <f t="shared" si="125"/>
        <v>118</v>
      </c>
      <c r="AN279" s="98">
        <v>0</v>
      </c>
      <c r="AO279" s="98">
        <v>0</v>
      </c>
      <c r="AP279" s="98">
        <v>0</v>
      </c>
      <c r="AQ279" s="98"/>
      <c r="AR279" s="98"/>
      <c r="AS279" s="98"/>
      <c r="AT279" s="98"/>
      <c r="AU279" s="98"/>
      <c r="AV279" s="98"/>
      <c r="AW279" s="98"/>
      <c r="AX279" s="98"/>
      <c r="AY279" s="98"/>
      <c r="AZ279" s="46">
        <f t="shared" si="126"/>
        <v>0</v>
      </c>
      <c r="BA279" s="54">
        <v>1</v>
      </c>
      <c r="BB279" s="114">
        <f t="shared" si="127"/>
        <v>1</v>
      </c>
      <c r="BC279" s="98">
        <v>0</v>
      </c>
      <c r="BD279" s="98">
        <v>0</v>
      </c>
      <c r="BE279" s="98">
        <v>0</v>
      </c>
      <c r="BF279" s="98"/>
      <c r="BG279" s="98"/>
      <c r="BH279" s="98"/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/>
      <c r="BV279" s="98"/>
      <c r="BW279" s="98"/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15</v>
      </c>
      <c r="CJ279" s="91">
        <f t="shared" si="113"/>
        <v>0</v>
      </c>
      <c r="CK279" s="91">
        <f t="shared" si="114"/>
        <v>0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65</v>
      </c>
      <c r="CU279" s="53">
        <f t="shared" si="135"/>
        <v>0.72222222222222221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9</v>
      </c>
      <c r="M280" s="98"/>
      <c r="N280" s="98"/>
      <c r="O280" s="98"/>
      <c r="P280" s="98"/>
      <c r="Q280" s="98"/>
      <c r="R280" s="98"/>
      <c r="S280" s="98"/>
      <c r="T280" s="98"/>
      <c r="U280" s="98"/>
      <c r="V280" s="46">
        <f t="shared" si="122"/>
        <v>32</v>
      </c>
      <c r="W280" s="54">
        <v>66</v>
      </c>
      <c r="X280" s="114">
        <f t="shared" si="123"/>
        <v>107</v>
      </c>
      <c r="Y280" s="98">
        <v>2</v>
      </c>
      <c r="Z280" s="98">
        <v>2</v>
      </c>
      <c r="AA280" s="98">
        <v>3</v>
      </c>
      <c r="AB280" s="98"/>
      <c r="AC280" s="98"/>
      <c r="AD280" s="98"/>
      <c r="AE280" s="98"/>
      <c r="AF280" s="98"/>
      <c r="AG280" s="98"/>
      <c r="AH280" s="98"/>
      <c r="AI280" s="98"/>
      <c r="AJ280" s="98"/>
      <c r="AK280" s="46">
        <f t="shared" si="124"/>
        <v>7</v>
      </c>
      <c r="AL280" s="54">
        <v>34</v>
      </c>
      <c r="AM280" s="114">
        <f t="shared" si="125"/>
        <v>44</v>
      </c>
      <c r="AN280" s="98">
        <v>0</v>
      </c>
      <c r="AO280" s="98">
        <v>0</v>
      </c>
      <c r="AP280" s="98">
        <v>0</v>
      </c>
      <c r="AQ280" s="98"/>
      <c r="AR280" s="98"/>
      <c r="AS280" s="98"/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/>
      <c r="BG280" s="98"/>
      <c r="BH280" s="98"/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/>
      <c r="BV280" s="98"/>
      <c r="BW280" s="98"/>
      <c r="BX280" s="98"/>
      <c r="BY280" s="98"/>
      <c r="BZ280" s="98"/>
      <c r="CA280" s="98"/>
      <c r="CB280" s="98"/>
      <c r="CC280" s="98"/>
      <c r="CD280" s="51">
        <f t="shared" si="130"/>
        <v>0</v>
      </c>
      <c r="CE280" s="54">
        <v>0.33333333333333331</v>
      </c>
      <c r="CF280" s="114">
        <f t="shared" si="131"/>
        <v>0.33333333333333331</v>
      </c>
      <c r="CG280" s="91">
        <f t="shared" si="132"/>
        <v>19</v>
      </c>
      <c r="CH280" s="91">
        <f t="shared" si="111"/>
        <v>8</v>
      </c>
      <c r="CI280" s="91">
        <f t="shared" si="112"/>
        <v>12</v>
      </c>
      <c r="CJ280" s="91">
        <f t="shared" si="113"/>
        <v>0</v>
      </c>
      <c r="CK280" s="91">
        <f t="shared" si="114"/>
        <v>0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39</v>
      </c>
      <c r="CU280" s="53">
        <f t="shared" si="135"/>
        <v>0.38235294117647062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/>
      <c r="N281" s="98"/>
      <c r="O281" s="98"/>
      <c r="P281" s="98"/>
      <c r="Q281" s="98"/>
      <c r="R281" s="98"/>
      <c r="S281" s="98"/>
      <c r="T281" s="98"/>
      <c r="U281" s="98"/>
      <c r="V281" s="46">
        <f t="shared" si="122"/>
        <v>3</v>
      </c>
      <c r="W281" s="54">
        <v>10.333333333333334</v>
      </c>
      <c r="X281" s="114">
        <f t="shared" si="123"/>
        <v>16.333333333333336</v>
      </c>
      <c r="Y281" s="98">
        <v>4</v>
      </c>
      <c r="Z281" s="98">
        <v>1</v>
      </c>
      <c r="AA281" s="98">
        <v>9</v>
      </c>
      <c r="AB281" s="98"/>
      <c r="AC281" s="98"/>
      <c r="AD281" s="98"/>
      <c r="AE281" s="98"/>
      <c r="AF281" s="98"/>
      <c r="AG281" s="98"/>
      <c r="AH281" s="98"/>
      <c r="AI281" s="98"/>
      <c r="AJ281" s="98"/>
      <c r="AK281" s="46">
        <f t="shared" si="124"/>
        <v>14</v>
      </c>
      <c r="AL281" s="54">
        <v>4.666666666666667</v>
      </c>
      <c r="AM281" s="114">
        <f t="shared" si="125"/>
        <v>27.666666666666668</v>
      </c>
      <c r="AN281" s="98">
        <v>0</v>
      </c>
      <c r="AO281" s="98">
        <v>0</v>
      </c>
      <c r="AP281" s="98">
        <v>0</v>
      </c>
      <c r="AQ281" s="98"/>
      <c r="AR281" s="98"/>
      <c r="AS281" s="98"/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/>
      <c r="BG281" s="98"/>
      <c r="BH281" s="98"/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/>
      <c r="BV281" s="98"/>
      <c r="BW281" s="98"/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12</v>
      </c>
      <c r="CJ281" s="91">
        <f t="shared" si="113"/>
        <v>0</v>
      </c>
      <c r="CK281" s="91">
        <f t="shared" si="114"/>
        <v>0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17</v>
      </c>
      <c r="CU281" s="53">
        <f t="shared" si="135"/>
        <v>0.98076923076923084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9</v>
      </c>
      <c r="M282" s="98"/>
      <c r="N282" s="98"/>
      <c r="O282" s="98"/>
      <c r="P282" s="98"/>
      <c r="Q282" s="98"/>
      <c r="R282" s="98"/>
      <c r="S282" s="98"/>
      <c r="T282" s="98"/>
      <c r="U282" s="98"/>
      <c r="V282" s="46">
        <f t="shared" si="122"/>
        <v>17</v>
      </c>
      <c r="W282" s="54">
        <v>105.66666666666667</v>
      </c>
      <c r="X282" s="114">
        <f t="shared" si="123"/>
        <v>131.66666666666669</v>
      </c>
      <c r="Y282" s="98">
        <v>3</v>
      </c>
      <c r="Z282" s="98">
        <v>1</v>
      </c>
      <c r="AA282" s="98">
        <v>1</v>
      </c>
      <c r="AB282" s="98"/>
      <c r="AC282" s="98"/>
      <c r="AD282" s="98"/>
      <c r="AE282" s="98"/>
      <c r="AF282" s="98"/>
      <c r="AG282" s="98"/>
      <c r="AH282" s="98"/>
      <c r="AI282" s="98"/>
      <c r="AJ282" s="98"/>
      <c r="AK282" s="46">
        <f t="shared" si="124"/>
        <v>5</v>
      </c>
      <c r="AL282" s="54">
        <v>46</v>
      </c>
      <c r="AM282" s="114">
        <f t="shared" si="125"/>
        <v>52</v>
      </c>
      <c r="AN282" s="98">
        <v>0</v>
      </c>
      <c r="AO282" s="98">
        <v>0</v>
      </c>
      <c r="AP282" s="98">
        <v>0</v>
      </c>
      <c r="AQ282" s="98"/>
      <c r="AR282" s="98"/>
      <c r="AS282" s="98"/>
      <c r="AT282" s="98"/>
      <c r="AU282" s="98"/>
      <c r="AV282" s="98"/>
      <c r="AW282" s="98"/>
      <c r="AX282" s="98"/>
      <c r="AY282" s="98"/>
      <c r="AZ282" s="46">
        <f t="shared" si="126"/>
        <v>0</v>
      </c>
      <c r="BA282" s="54">
        <v>1.3333333333333333</v>
      </c>
      <c r="BB282" s="114">
        <f t="shared" si="127"/>
        <v>1.3333333333333333</v>
      </c>
      <c r="BC282" s="98">
        <v>0</v>
      </c>
      <c r="BD282" s="98">
        <v>0</v>
      </c>
      <c r="BE282" s="98">
        <v>0</v>
      </c>
      <c r="BF282" s="98"/>
      <c r="BG282" s="98"/>
      <c r="BH282" s="98"/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/>
      <c r="BV282" s="98"/>
      <c r="BW282" s="98"/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10</v>
      </c>
      <c r="CJ282" s="91">
        <f t="shared" si="113"/>
        <v>0</v>
      </c>
      <c r="CK282" s="91">
        <f t="shared" si="114"/>
        <v>0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22</v>
      </c>
      <c r="CU282" s="53">
        <f t="shared" si="135"/>
        <v>0.14316702819956614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/>
      <c r="N283" s="98"/>
      <c r="O283" s="98"/>
      <c r="P283" s="98"/>
      <c r="Q283" s="98"/>
      <c r="R283" s="98"/>
      <c r="S283" s="98"/>
      <c r="T283" s="98"/>
      <c r="U283" s="98"/>
      <c r="V283" s="46">
        <f t="shared" si="122"/>
        <v>0</v>
      </c>
      <c r="W283" s="54">
        <v>65.333333333333329</v>
      </c>
      <c r="X283" s="114">
        <f t="shared" si="123"/>
        <v>65.333333333333329</v>
      </c>
      <c r="Y283" s="98">
        <v>13</v>
      </c>
      <c r="Z283" s="98">
        <v>3</v>
      </c>
      <c r="AA283" s="98">
        <v>8</v>
      </c>
      <c r="AB283" s="98"/>
      <c r="AC283" s="98"/>
      <c r="AD283" s="98"/>
      <c r="AE283" s="98"/>
      <c r="AF283" s="98"/>
      <c r="AG283" s="98"/>
      <c r="AH283" s="98"/>
      <c r="AI283" s="98"/>
      <c r="AJ283" s="98"/>
      <c r="AK283" s="46">
        <f t="shared" si="124"/>
        <v>24</v>
      </c>
      <c r="AL283" s="54">
        <v>13.666666666666666</v>
      </c>
      <c r="AM283" s="114">
        <f t="shared" si="125"/>
        <v>45.666666666666664</v>
      </c>
      <c r="AN283" s="98">
        <v>0</v>
      </c>
      <c r="AO283" s="98">
        <v>0</v>
      </c>
      <c r="AP283" s="98">
        <v>0</v>
      </c>
      <c r="AQ283" s="98"/>
      <c r="AR283" s="98"/>
      <c r="AS283" s="98"/>
      <c r="AT283" s="98"/>
      <c r="AU283" s="98"/>
      <c r="AV283" s="98"/>
      <c r="AW283" s="98"/>
      <c r="AX283" s="98"/>
      <c r="AY283" s="98"/>
      <c r="AZ283" s="46">
        <f t="shared" si="126"/>
        <v>0</v>
      </c>
      <c r="BA283" s="54">
        <v>1</v>
      </c>
      <c r="BB283" s="114">
        <f t="shared" si="127"/>
        <v>1</v>
      </c>
      <c r="BC283" s="98">
        <v>0</v>
      </c>
      <c r="BD283" s="98">
        <v>0</v>
      </c>
      <c r="BE283" s="98">
        <v>0</v>
      </c>
      <c r="BF283" s="98"/>
      <c r="BG283" s="98"/>
      <c r="BH283" s="98"/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/>
      <c r="BV283" s="98"/>
      <c r="BW283" s="98"/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3</v>
      </c>
      <c r="CI283" s="91">
        <f t="shared" si="112"/>
        <v>8</v>
      </c>
      <c r="CJ283" s="91">
        <f t="shared" si="113"/>
        <v>0</v>
      </c>
      <c r="CK283" s="91">
        <f t="shared" si="114"/>
        <v>0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24</v>
      </c>
      <c r="CU283" s="53">
        <f t="shared" si="135"/>
        <v>0.29875518672199169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4</v>
      </c>
      <c r="M284" s="98"/>
      <c r="N284" s="98"/>
      <c r="O284" s="98"/>
      <c r="P284" s="98"/>
      <c r="Q284" s="98"/>
      <c r="R284" s="98"/>
      <c r="S284" s="98"/>
      <c r="T284" s="98"/>
      <c r="U284" s="98"/>
      <c r="V284" s="46">
        <f t="shared" si="122"/>
        <v>5</v>
      </c>
      <c r="W284" s="54">
        <v>150.66666666666666</v>
      </c>
      <c r="X284" s="114">
        <f t="shared" si="123"/>
        <v>159.66666666666666</v>
      </c>
      <c r="Y284" s="98">
        <v>0</v>
      </c>
      <c r="Z284" s="98">
        <v>6</v>
      </c>
      <c r="AA284" s="98">
        <v>3</v>
      </c>
      <c r="AB284" s="98"/>
      <c r="AC284" s="98"/>
      <c r="AD284" s="98"/>
      <c r="AE284" s="98"/>
      <c r="AF284" s="98"/>
      <c r="AG284" s="98"/>
      <c r="AH284" s="98"/>
      <c r="AI284" s="98"/>
      <c r="AJ284" s="98"/>
      <c r="AK284" s="46">
        <f t="shared" si="124"/>
        <v>9</v>
      </c>
      <c r="AL284" s="54">
        <v>43.333333333333336</v>
      </c>
      <c r="AM284" s="114">
        <f t="shared" si="125"/>
        <v>55.333333333333336</v>
      </c>
      <c r="AN284" s="98">
        <v>0</v>
      </c>
      <c r="AO284" s="98">
        <v>0</v>
      </c>
      <c r="AP284" s="98">
        <v>1</v>
      </c>
      <c r="AQ284" s="98"/>
      <c r="AR284" s="98"/>
      <c r="AS284" s="98"/>
      <c r="AT284" s="98"/>
      <c r="AU284" s="98"/>
      <c r="AV284" s="98"/>
      <c r="AW284" s="98"/>
      <c r="AX284" s="98"/>
      <c r="AY284" s="98"/>
      <c r="AZ284" s="46">
        <f t="shared" si="126"/>
        <v>1</v>
      </c>
      <c r="BA284" s="54">
        <v>2.6666666666666665</v>
      </c>
      <c r="BB284" s="114">
        <f t="shared" si="127"/>
        <v>4.6666666666666661</v>
      </c>
      <c r="BC284" s="98">
        <v>0</v>
      </c>
      <c r="BD284" s="98">
        <v>0</v>
      </c>
      <c r="BE284" s="98">
        <v>0</v>
      </c>
      <c r="BF284" s="98"/>
      <c r="BG284" s="98"/>
      <c r="BH284" s="98"/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/>
      <c r="BV284" s="98"/>
      <c r="BW284" s="98"/>
      <c r="BX284" s="98"/>
      <c r="BY284" s="98"/>
      <c r="BZ284" s="98"/>
      <c r="CA284" s="98"/>
      <c r="CB284" s="98"/>
      <c r="CC284" s="98"/>
      <c r="CD284" s="51">
        <f t="shared" si="130"/>
        <v>1</v>
      </c>
      <c r="CE284" s="54">
        <v>1.6666666666666667</v>
      </c>
      <c r="CF284" s="114">
        <f t="shared" si="131"/>
        <v>3.666666666666667</v>
      </c>
      <c r="CG284" s="91">
        <f t="shared" si="132"/>
        <v>0</v>
      </c>
      <c r="CH284" s="91">
        <f t="shared" si="111"/>
        <v>7</v>
      </c>
      <c r="CI284" s="91">
        <f t="shared" si="112"/>
        <v>9</v>
      </c>
      <c r="CJ284" s="91">
        <f t="shared" si="113"/>
        <v>0</v>
      </c>
      <c r="CK284" s="91">
        <f t="shared" si="114"/>
        <v>0</v>
      </c>
      <c r="CL284" s="91">
        <f t="shared" si="115"/>
        <v>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16</v>
      </c>
      <c r="CU284" s="53">
        <f t="shared" si="135"/>
        <v>8.067226890756303E-2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/>
      <c r="N285" s="98"/>
      <c r="O285" s="98"/>
      <c r="P285" s="98"/>
      <c r="Q285" s="98"/>
      <c r="R285" s="98"/>
      <c r="S285" s="98"/>
      <c r="T285" s="98"/>
      <c r="U285" s="98"/>
      <c r="V285" s="46">
        <f t="shared" si="122"/>
        <v>6</v>
      </c>
      <c r="W285" s="54">
        <v>116.33333333333333</v>
      </c>
      <c r="X285" s="114">
        <f t="shared" si="123"/>
        <v>122.33333333333333</v>
      </c>
      <c r="Y285" s="98">
        <v>0</v>
      </c>
      <c r="Z285" s="98">
        <v>1</v>
      </c>
      <c r="AA285" s="98">
        <v>0</v>
      </c>
      <c r="AB285" s="98"/>
      <c r="AC285" s="98"/>
      <c r="AD285" s="98"/>
      <c r="AE285" s="98"/>
      <c r="AF285" s="98"/>
      <c r="AG285" s="98"/>
      <c r="AH285" s="98"/>
      <c r="AI285" s="98"/>
      <c r="AJ285" s="98"/>
      <c r="AK285" s="46">
        <f t="shared" si="124"/>
        <v>1</v>
      </c>
      <c r="AL285" s="54">
        <v>34.666666666666664</v>
      </c>
      <c r="AM285" s="114">
        <f t="shared" si="125"/>
        <v>35.666666666666664</v>
      </c>
      <c r="AN285" s="98">
        <v>0</v>
      </c>
      <c r="AO285" s="98">
        <v>0</v>
      </c>
      <c r="AP285" s="98">
        <v>1</v>
      </c>
      <c r="AQ285" s="98"/>
      <c r="AR285" s="98"/>
      <c r="AS285" s="98"/>
      <c r="AT285" s="98"/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/>
      <c r="BG285" s="98"/>
      <c r="BH285" s="98"/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/>
      <c r="BV285" s="98"/>
      <c r="BW285" s="98"/>
      <c r="BX285" s="98"/>
      <c r="BY285" s="98"/>
      <c r="BZ285" s="98"/>
      <c r="CA285" s="98"/>
      <c r="CB285" s="98"/>
      <c r="CC285" s="98"/>
      <c r="CD285" s="51">
        <f t="shared" si="130"/>
        <v>0</v>
      </c>
      <c r="CE285" s="54">
        <v>3.3333333333333335</v>
      </c>
      <c r="CF285" s="114">
        <f t="shared" si="131"/>
        <v>3.3333333333333335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0</v>
      </c>
      <c r="CK285" s="91">
        <f t="shared" si="114"/>
        <v>0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8</v>
      </c>
      <c r="CU285" s="53">
        <f t="shared" si="135"/>
        <v>5.128205128205128E-2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/>
      <c r="N286" s="98"/>
      <c r="O286" s="98"/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0</v>
      </c>
      <c r="AB286" s="98"/>
      <c r="AC286" s="98"/>
      <c r="AD286" s="98"/>
      <c r="AE286" s="98"/>
      <c r="AF286" s="98"/>
      <c r="AG286" s="98"/>
      <c r="AH286" s="98"/>
      <c r="AI286" s="98"/>
      <c r="AJ286" s="98"/>
      <c r="AK286" s="46">
        <f t="shared" si="124"/>
        <v>3</v>
      </c>
      <c r="AL286" s="54">
        <v>53.666666666666664</v>
      </c>
      <c r="AM286" s="114">
        <f t="shared" si="125"/>
        <v>56.666666666666664</v>
      </c>
      <c r="AN286" s="98">
        <v>0</v>
      </c>
      <c r="AO286" s="98">
        <v>0</v>
      </c>
      <c r="AP286" s="98">
        <v>0</v>
      </c>
      <c r="AQ286" s="98"/>
      <c r="AR286" s="98"/>
      <c r="AS286" s="98"/>
      <c r="AT286" s="98"/>
      <c r="AU286" s="98"/>
      <c r="AV286" s="98"/>
      <c r="AW286" s="98"/>
      <c r="AX286" s="98"/>
      <c r="AY286" s="98"/>
      <c r="AZ286" s="46">
        <f t="shared" si="126"/>
        <v>0</v>
      </c>
      <c r="BA286" s="54">
        <v>0.33333333333333331</v>
      </c>
      <c r="BB286" s="114">
        <f t="shared" si="127"/>
        <v>0.33333333333333331</v>
      </c>
      <c r="BC286" s="98">
        <v>0</v>
      </c>
      <c r="BD286" s="98">
        <v>0</v>
      </c>
      <c r="BE286" s="98">
        <v>0</v>
      </c>
      <c r="BF286" s="98"/>
      <c r="BG286" s="98"/>
      <c r="BH286" s="98"/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/>
      <c r="BV286" s="98"/>
      <c r="BW286" s="98"/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0</v>
      </c>
      <c r="CJ286" s="91">
        <f t="shared" si="113"/>
        <v>0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3</v>
      </c>
      <c r="CU286" s="53">
        <f t="shared" si="135"/>
        <v>3.0000000000000006E-2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0</v>
      </c>
      <c r="M287" s="98"/>
      <c r="N287" s="98"/>
      <c r="O287" s="98"/>
      <c r="P287" s="98"/>
      <c r="Q287" s="98"/>
      <c r="R287" s="98"/>
      <c r="S287" s="98"/>
      <c r="T287" s="98"/>
      <c r="U287" s="98"/>
      <c r="V287" s="46">
        <f t="shared" si="122"/>
        <v>1</v>
      </c>
      <c r="W287" s="54">
        <v>77.666666666666671</v>
      </c>
      <c r="X287" s="114">
        <f t="shared" si="123"/>
        <v>78.666666666666671</v>
      </c>
      <c r="Y287" s="98">
        <v>12</v>
      </c>
      <c r="Z287" s="98">
        <v>1</v>
      </c>
      <c r="AA287" s="98">
        <v>0</v>
      </c>
      <c r="AB287" s="98"/>
      <c r="AC287" s="98"/>
      <c r="AD287" s="98"/>
      <c r="AE287" s="98"/>
      <c r="AF287" s="98"/>
      <c r="AG287" s="98"/>
      <c r="AH287" s="98"/>
      <c r="AI287" s="98"/>
      <c r="AJ287" s="98"/>
      <c r="AK287" s="46">
        <f t="shared" si="124"/>
        <v>13</v>
      </c>
      <c r="AL287" s="54">
        <v>70</v>
      </c>
      <c r="AM287" s="114">
        <f t="shared" si="125"/>
        <v>83</v>
      </c>
      <c r="AN287" s="98">
        <v>0</v>
      </c>
      <c r="AO287" s="98">
        <v>0</v>
      </c>
      <c r="AP287" s="98">
        <v>0</v>
      </c>
      <c r="AQ287" s="98"/>
      <c r="AR287" s="98"/>
      <c r="AS287" s="98"/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/>
      <c r="BG287" s="98"/>
      <c r="BH287" s="98"/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/>
      <c r="BV287" s="98"/>
      <c r="BW287" s="98"/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1</v>
      </c>
      <c r="CJ287" s="91">
        <f t="shared" si="113"/>
        <v>0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16</v>
      </c>
      <c r="CU287" s="53">
        <f t="shared" si="135"/>
        <v>0.10389610389610388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/>
      <c r="N288" s="98"/>
      <c r="O288" s="98"/>
      <c r="P288" s="98"/>
      <c r="Q288" s="98"/>
      <c r="R288" s="98"/>
      <c r="S288" s="98"/>
      <c r="T288" s="98"/>
      <c r="U288" s="98"/>
      <c r="V288" s="46">
        <f t="shared" si="122"/>
        <v>1</v>
      </c>
      <c r="W288" s="54">
        <v>55.333333333333336</v>
      </c>
      <c r="X288" s="114">
        <f t="shared" si="123"/>
        <v>56.333333333333336</v>
      </c>
      <c r="Y288" s="98">
        <v>7</v>
      </c>
      <c r="Z288" s="98">
        <v>2</v>
      </c>
      <c r="AA288" s="98">
        <v>1</v>
      </c>
      <c r="AB288" s="98"/>
      <c r="AC288" s="98"/>
      <c r="AD288" s="98"/>
      <c r="AE288" s="98"/>
      <c r="AF288" s="98"/>
      <c r="AG288" s="98"/>
      <c r="AH288" s="98"/>
      <c r="AI288" s="98"/>
      <c r="AJ288" s="98"/>
      <c r="AK288" s="46">
        <f t="shared" si="124"/>
        <v>10</v>
      </c>
      <c r="AL288" s="54">
        <v>73</v>
      </c>
      <c r="AM288" s="114">
        <f t="shared" si="125"/>
        <v>84</v>
      </c>
      <c r="AN288" s="98">
        <v>0</v>
      </c>
      <c r="AO288" s="98">
        <v>0</v>
      </c>
      <c r="AP288" s="98">
        <v>0</v>
      </c>
      <c r="AQ288" s="98"/>
      <c r="AR288" s="98"/>
      <c r="AS288" s="98"/>
      <c r="AT288" s="98"/>
      <c r="AU288" s="98"/>
      <c r="AV288" s="98"/>
      <c r="AW288" s="98"/>
      <c r="AX288" s="98"/>
      <c r="AY288" s="98"/>
      <c r="AZ288" s="46">
        <f t="shared" si="126"/>
        <v>0</v>
      </c>
      <c r="BA288" s="54">
        <v>1.3333333333333333</v>
      </c>
      <c r="BB288" s="114">
        <f t="shared" si="127"/>
        <v>1.3333333333333333</v>
      </c>
      <c r="BC288" s="98">
        <v>0</v>
      </c>
      <c r="BD288" s="98">
        <v>0</v>
      </c>
      <c r="BE288" s="98">
        <v>0</v>
      </c>
      <c r="BF288" s="98"/>
      <c r="BG288" s="98"/>
      <c r="BH288" s="98"/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/>
      <c r="BV288" s="98"/>
      <c r="BW288" s="98"/>
      <c r="BX288" s="98"/>
      <c r="BY288" s="98"/>
      <c r="BZ288" s="98"/>
      <c r="CA288" s="98"/>
      <c r="CB288" s="98"/>
      <c r="CC288" s="98"/>
      <c r="CD288" s="51">
        <f t="shared" si="130"/>
        <v>0</v>
      </c>
      <c r="CE288" s="54">
        <v>1.3333333333333333</v>
      </c>
      <c r="CF288" s="114">
        <f t="shared" si="131"/>
        <v>1.3333333333333333</v>
      </c>
      <c r="CG288" s="91">
        <f t="shared" si="132"/>
        <v>7</v>
      </c>
      <c r="CH288" s="91">
        <f t="shared" si="111"/>
        <v>3</v>
      </c>
      <c r="CI288" s="91">
        <f t="shared" si="112"/>
        <v>1</v>
      </c>
      <c r="CJ288" s="91">
        <f t="shared" si="113"/>
        <v>0</v>
      </c>
      <c r="CK288" s="91">
        <f t="shared" si="114"/>
        <v>0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11</v>
      </c>
      <c r="CU288" s="53">
        <f t="shared" si="135"/>
        <v>8.3969465648854949E-2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2</v>
      </c>
      <c r="M289" s="98"/>
      <c r="N289" s="98"/>
      <c r="O289" s="98"/>
      <c r="P289" s="98"/>
      <c r="Q289" s="98"/>
      <c r="R289" s="98"/>
      <c r="S289" s="98"/>
      <c r="T289" s="98"/>
      <c r="U289" s="98"/>
      <c r="V289" s="46">
        <f t="shared" si="122"/>
        <v>6</v>
      </c>
      <c r="W289" s="54">
        <v>89.666666666666671</v>
      </c>
      <c r="X289" s="114">
        <f t="shared" si="123"/>
        <v>97.666666666666671</v>
      </c>
      <c r="Y289" s="98">
        <v>14</v>
      </c>
      <c r="Z289" s="98">
        <v>14</v>
      </c>
      <c r="AA289" s="98">
        <v>12</v>
      </c>
      <c r="AB289" s="98"/>
      <c r="AC289" s="98"/>
      <c r="AD289" s="98"/>
      <c r="AE289" s="98"/>
      <c r="AF289" s="98"/>
      <c r="AG289" s="98"/>
      <c r="AH289" s="98"/>
      <c r="AI289" s="98"/>
      <c r="AJ289" s="98"/>
      <c r="AK289" s="46">
        <f t="shared" si="124"/>
        <v>40</v>
      </c>
      <c r="AL289" s="54">
        <v>53.333333333333336</v>
      </c>
      <c r="AM289" s="114">
        <f t="shared" si="125"/>
        <v>105.33333333333334</v>
      </c>
      <c r="AN289" s="98">
        <v>0</v>
      </c>
      <c r="AO289" s="98">
        <v>0</v>
      </c>
      <c r="AP289" s="98">
        <v>0</v>
      </c>
      <c r="AQ289" s="98"/>
      <c r="AR289" s="98"/>
      <c r="AS289" s="98"/>
      <c r="AT289" s="98"/>
      <c r="AU289" s="98"/>
      <c r="AV289" s="98"/>
      <c r="AW289" s="98"/>
      <c r="AX289" s="98"/>
      <c r="AY289" s="98"/>
      <c r="AZ289" s="46">
        <f t="shared" si="126"/>
        <v>0</v>
      </c>
      <c r="BA289" s="54">
        <v>1.3333333333333333</v>
      </c>
      <c r="BB289" s="114">
        <f t="shared" si="127"/>
        <v>1.3333333333333333</v>
      </c>
      <c r="BC289" s="98">
        <v>0</v>
      </c>
      <c r="BD289" s="98">
        <v>0</v>
      </c>
      <c r="BE289" s="98">
        <v>0</v>
      </c>
      <c r="BF289" s="98"/>
      <c r="BG289" s="98"/>
      <c r="BH289" s="98"/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/>
      <c r="BV289" s="98"/>
      <c r="BW289" s="98"/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16</v>
      </c>
      <c r="CI289" s="91">
        <f t="shared" si="112"/>
        <v>14</v>
      </c>
      <c r="CJ289" s="91">
        <f t="shared" si="113"/>
        <v>0</v>
      </c>
      <c r="CK289" s="91">
        <f t="shared" si="114"/>
        <v>0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46</v>
      </c>
      <c r="CU289" s="53">
        <f t="shared" si="135"/>
        <v>0.3187066974595843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1</v>
      </c>
      <c r="L290" s="98">
        <v>8</v>
      </c>
      <c r="M290" s="98"/>
      <c r="N290" s="98"/>
      <c r="O290" s="98"/>
      <c r="P290" s="98"/>
      <c r="Q290" s="98"/>
      <c r="R290" s="98"/>
      <c r="S290" s="98"/>
      <c r="T290" s="98"/>
      <c r="U290" s="98"/>
      <c r="V290" s="46">
        <f t="shared" si="122"/>
        <v>12</v>
      </c>
      <c r="W290" s="54">
        <v>129</v>
      </c>
      <c r="X290" s="114">
        <f t="shared" si="123"/>
        <v>149</v>
      </c>
      <c r="Y290" s="98">
        <v>40</v>
      </c>
      <c r="Z290" s="98">
        <v>45</v>
      </c>
      <c r="AA290" s="98">
        <v>39</v>
      </c>
      <c r="AB290" s="98"/>
      <c r="AC290" s="98"/>
      <c r="AD290" s="98"/>
      <c r="AE290" s="98"/>
      <c r="AF290" s="98"/>
      <c r="AG290" s="98"/>
      <c r="AH290" s="98"/>
      <c r="AI290" s="98"/>
      <c r="AJ290" s="98"/>
      <c r="AK290" s="46">
        <f t="shared" si="124"/>
        <v>124</v>
      </c>
      <c r="AL290" s="54">
        <v>69</v>
      </c>
      <c r="AM290" s="114">
        <f t="shared" si="125"/>
        <v>232</v>
      </c>
      <c r="AN290" s="98">
        <v>0</v>
      </c>
      <c r="AO290" s="98">
        <v>0</v>
      </c>
      <c r="AP290" s="98">
        <v>0</v>
      </c>
      <c r="AQ290" s="98"/>
      <c r="AR290" s="98"/>
      <c r="AS290" s="98"/>
      <c r="AT290" s="98"/>
      <c r="AU290" s="98"/>
      <c r="AV290" s="98"/>
      <c r="AW290" s="98"/>
      <c r="AX290" s="98"/>
      <c r="AY290" s="98"/>
      <c r="AZ290" s="46">
        <f t="shared" si="126"/>
        <v>0</v>
      </c>
      <c r="BA290" s="54">
        <v>1.3333333333333333</v>
      </c>
      <c r="BB290" s="114">
        <f t="shared" si="127"/>
        <v>1.3333333333333333</v>
      </c>
      <c r="BC290" s="98">
        <v>0</v>
      </c>
      <c r="BD290" s="98">
        <v>0</v>
      </c>
      <c r="BE290" s="98">
        <v>0</v>
      </c>
      <c r="BF290" s="98"/>
      <c r="BG290" s="98"/>
      <c r="BH290" s="98"/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/>
      <c r="BV290" s="98"/>
      <c r="BW290" s="98"/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46</v>
      </c>
      <c r="CI290" s="91">
        <f t="shared" si="112"/>
        <v>47</v>
      </c>
      <c r="CJ290" s="91">
        <f t="shared" si="113"/>
        <v>0</v>
      </c>
      <c r="CK290" s="91">
        <f t="shared" si="114"/>
        <v>0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136</v>
      </c>
      <c r="CU290" s="53">
        <f t="shared" si="135"/>
        <v>0.67886855241264554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0</v>
      </c>
      <c r="M291" s="98"/>
      <c r="N291" s="98"/>
      <c r="O291" s="98"/>
      <c r="P291" s="98"/>
      <c r="Q291" s="98"/>
      <c r="R291" s="98"/>
      <c r="S291" s="98"/>
      <c r="T291" s="98"/>
      <c r="U291" s="98"/>
      <c r="V291" s="46">
        <f t="shared" si="122"/>
        <v>10</v>
      </c>
      <c r="W291" s="54">
        <v>51</v>
      </c>
      <c r="X291" s="114">
        <f t="shared" si="123"/>
        <v>61</v>
      </c>
      <c r="Y291" s="98">
        <v>1</v>
      </c>
      <c r="Z291" s="98">
        <v>0</v>
      </c>
      <c r="AA291" s="98">
        <v>0</v>
      </c>
      <c r="AB291" s="98"/>
      <c r="AC291" s="98"/>
      <c r="AD291" s="98"/>
      <c r="AE291" s="98"/>
      <c r="AF291" s="98"/>
      <c r="AG291" s="98"/>
      <c r="AH291" s="98"/>
      <c r="AI291" s="98"/>
      <c r="AJ291" s="98"/>
      <c r="AK291" s="46">
        <f t="shared" si="124"/>
        <v>1</v>
      </c>
      <c r="AL291" s="54">
        <v>7.666666666666667</v>
      </c>
      <c r="AM291" s="114">
        <f t="shared" si="125"/>
        <v>8.6666666666666679</v>
      </c>
      <c r="AN291" s="98">
        <v>0</v>
      </c>
      <c r="AO291" s="98">
        <v>0</v>
      </c>
      <c r="AP291" s="98">
        <v>0</v>
      </c>
      <c r="AQ291" s="98"/>
      <c r="AR291" s="98"/>
      <c r="AS291" s="98"/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/>
      <c r="BG291" s="98"/>
      <c r="BH291" s="98"/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/>
      <c r="BV291" s="98"/>
      <c r="BW291" s="98"/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0</v>
      </c>
      <c r="CJ291" s="91">
        <f t="shared" si="113"/>
        <v>0</v>
      </c>
      <c r="CK291" s="91">
        <f t="shared" si="114"/>
        <v>0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11</v>
      </c>
      <c r="CU291" s="53">
        <f t="shared" si="135"/>
        <v>0.18435754189944134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/>
      <c r="N292" s="98"/>
      <c r="O292" s="98"/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/>
      <c r="AC292" s="98"/>
      <c r="AD292" s="98"/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>
        <v>0</v>
      </c>
      <c r="AQ292" s="98"/>
      <c r="AR292" s="98"/>
      <c r="AS292" s="98"/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/>
      <c r="BG292" s="98"/>
      <c r="BH292" s="98"/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/>
      <c r="BV292" s="98"/>
      <c r="BW292" s="98"/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/>
      <c r="N293" s="98"/>
      <c r="O293" s="98"/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/>
      <c r="AC293" s="98"/>
      <c r="AD293" s="98"/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/>
      <c r="AR293" s="98"/>
      <c r="AS293" s="98"/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/>
      <c r="BG293" s="98"/>
      <c r="BH293" s="98"/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/>
      <c r="BV293" s="98"/>
      <c r="BW293" s="98"/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/>
      <c r="N294" s="98"/>
      <c r="O294" s="98"/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4</v>
      </c>
      <c r="AB294" s="98"/>
      <c r="AC294" s="98"/>
      <c r="AD294" s="98"/>
      <c r="AE294" s="98"/>
      <c r="AF294" s="98"/>
      <c r="AG294" s="98"/>
      <c r="AH294" s="98"/>
      <c r="AI294" s="98"/>
      <c r="AJ294" s="98"/>
      <c r="AK294" s="46">
        <f t="shared" si="124"/>
        <v>15</v>
      </c>
      <c r="AL294" s="54">
        <v>2.6666666666666665</v>
      </c>
      <c r="AM294" s="114">
        <f t="shared" si="125"/>
        <v>21.666666666666668</v>
      </c>
      <c r="AN294" s="98">
        <v>0</v>
      </c>
      <c r="AO294" s="98">
        <v>0</v>
      </c>
      <c r="AP294" s="98">
        <v>0</v>
      </c>
      <c r="AQ294" s="98"/>
      <c r="AR294" s="98"/>
      <c r="AS294" s="98"/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/>
      <c r="BG294" s="98"/>
      <c r="BH294" s="98"/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/>
      <c r="BV294" s="98"/>
      <c r="BW294" s="98"/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0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15</v>
      </c>
      <c r="CU294" s="53">
        <f t="shared" si="135"/>
        <v>0.23809523809523808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/>
      <c r="N295" s="98"/>
      <c r="O295" s="98"/>
      <c r="P295" s="98"/>
      <c r="Q295" s="98"/>
      <c r="R295" s="98"/>
      <c r="S295" s="98"/>
      <c r="T295" s="98"/>
      <c r="U295" s="98"/>
      <c r="V295" s="46">
        <f t="shared" si="122"/>
        <v>50</v>
      </c>
      <c r="W295" s="54">
        <v>43.333333333333336</v>
      </c>
      <c r="X295" s="114">
        <f t="shared" si="123"/>
        <v>111.33333333333334</v>
      </c>
      <c r="Y295" s="98">
        <v>9</v>
      </c>
      <c r="Z295" s="98">
        <v>16</v>
      </c>
      <c r="AA295" s="98">
        <v>11</v>
      </c>
      <c r="AB295" s="98"/>
      <c r="AC295" s="98"/>
      <c r="AD295" s="98"/>
      <c r="AE295" s="98"/>
      <c r="AF295" s="98"/>
      <c r="AG295" s="98"/>
      <c r="AH295" s="98"/>
      <c r="AI295" s="98"/>
      <c r="AJ295" s="98"/>
      <c r="AK295" s="46">
        <f t="shared" si="124"/>
        <v>36</v>
      </c>
      <c r="AL295" s="54">
        <v>78.666666666666671</v>
      </c>
      <c r="AM295" s="114">
        <f t="shared" si="125"/>
        <v>125.66666666666667</v>
      </c>
      <c r="AN295" s="98">
        <v>1</v>
      </c>
      <c r="AO295" s="98">
        <v>1</v>
      </c>
      <c r="AP295" s="98">
        <v>0</v>
      </c>
      <c r="AQ295" s="98"/>
      <c r="AR295" s="98"/>
      <c r="AS295" s="98"/>
      <c r="AT295" s="98"/>
      <c r="AU295" s="98"/>
      <c r="AV295" s="98"/>
      <c r="AW295" s="98"/>
      <c r="AX295" s="98"/>
      <c r="AY295" s="98"/>
      <c r="AZ295" s="46">
        <f t="shared" si="126"/>
        <v>2</v>
      </c>
      <c r="BA295" s="54">
        <v>0.33333333333333331</v>
      </c>
      <c r="BB295" s="114">
        <f t="shared" si="127"/>
        <v>2.3333333333333335</v>
      </c>
      <c r="BC295" s="98">
        <v>0</v>
      </c>
      <c r="BD295" s="98">
        <v>0</v>
      </c>
      <c r="BE295" s="98">
        <v>0</v>
      </c>
      <c r="BF295" s="98"/>
      <c r="BG295" s="98"/>
      <c r="BH295" s="98"/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/>
      <c r="BV295" s="98"/>
      <c r="BW295" s="98"/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0</v>
      </c>
      <c r="CK295" s="91">
        <f t="shared" si="114"/>
        <v>0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88</v>
      </c>
      <c r="CU295" s="53">
        <f t="shared" si="135"/>
        <v>0.67005076142131992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/>
      <c r="N296" s="98"/>
      <c r="O296" s="98"/>
      <c r="P296" s="98"/>
      <c r="Q296" s="98"/>
      <c r="R296" s="98"/>
      <c r="S296" s="98"/>
      <c r="T296" s="98"/>
      <c r="U296" s="98"/>
      <c r="V296" s="46">
        <f t="shared" si="122"/>
        <v>11</v>
      </c>
      <c r="W296" s="54">
        <v>49.666666666666664</v>
      </c>
      <c r="X296" s="114">
        <f t="shared" si="123"/>
        <v>65.666666666666657</v>
      </c>
      <c r="Y296" s="98">
        <v>0</v>
      </c>
      <c r="Z296" s="98">
        <v>0</v>
      </c>
      <c r="AA296" s="98">
        <v>1</v>
      </c>
      <c r="AB296" s="98"/>
      <c r="AC296" s="98"/>
      <c r="AD296" s="98"/>
      <c r="AE296" s="98"/>
      <c r="AF296" s="98"/>
      <c r="AG296" s="98"/>
      <c r="AH296" s="98"/>
      <c r="AI296" s="98"/>
      <c r="AJ296" s="98"/>
      <c r="AK296" s="46">
        <f t="shared" si="124"/>
        <v>1</v>
      </c>
      <c r="AL296" s="54">
        <v>28.666666666666668</v>
      </c>
      <c r="AM296" s="114">
        <f t="shared" si="125"/>
        <v>30.666666666666668</v>
      </c>
      <c r="AN296" s="98">
        <v>0</v>
      </c>
      <c r="AO296" s="98">
        <v>0</v>
      </c>
      <c r="AP296" s="98">
        <v>0</v>
      </c>
      <c r="AQ296" s="98"/>
      <c r="AR296" s="98"/>
      <c r="AS296" s="98"/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/>
      <c r="BG296" s="98"/>
      <c r="BH296" s="98"/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/>
      <c r="BV296" s="98"/>
      <c r="BW296" s="98"/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0</v>
      </c>
      <c r="CK296" s="91">
        <f t="shared" si="114"/>
        <v>0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12</v>
      </c>
      <c r="CU296" s="53">
        <f t="shared" si="135"/>
        <v>0.15126050420168069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/>
      <c r="N297" s="98"/>
      <c r="O297" s="98"/>
      <c r="P297" s="98"/>
      <c r="Q297" s="98"/>
      <c r="R297" s="98"/>
      <c r="S297" s="98"/>
      <c r="T297" s="98"/>
      <c r="U297" s="98"/>
      <c r="V297" s="46">
        <f t="shared" si="122"/>
        <v>0</v>
      </c>
      <c r="W297" s="54">
        <v>6</v>
      </c>
      <c r="X297" s="114">
        <f t="shared" si="123"/>
        <v>6</v>
      </c>
      <c r="Y297" s="98">
        <v>1</v>
      </c>
      <c r="Z297" s="98">
        <v>0</v>
      </c>
      <c r="AA297" s="98">
        <v>0</v>
      </c>
      <c r="AB297" s="98"/>
      <c r="AC297" s="98"/>
      <c r="AD297" s="98"/>
      <c r="AE297" s="98"/>
      <c r="AF297" s="98"/>
      <c r="AG297" s="98"/>
      <c r="AH297" s="98"/>
      <c r="AI297" s="98"/>
      <c r="AJ297" s="98"/>
      <c r="AK297" s="46">
        <f t="shared" si="124"/>
        <v>1</v>
      </c>
      <c r="AL297" s="54">
        <v>4</v>
      </c>
      <c r="AM297" s="114">
        <f t="shared" si="125"/>
        <v>5</v>
      </c>
      <c r="AN297" s="98">
        <v>0</v>
      </c>
      <c r="AO297" s="98">
        <v>0</v>
      </c>
      <c r="AP297" s="98">
        <v>0</v>
      </c>
      <c r="AQ297" s="98"/>
      <c r="AR297" s="98"/>
      <c r="AS297" s="98"/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/>
      <c r="BG297" s="98"/>
      <c r="BH297" s="98"/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/>
      <c r="BV297" s="98"/>
      <c r="BW297" s="98"/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0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1</v>
      </c>
      <c r="CU297" s="53">
        <f t="shared" si="135"/>
        <v>0.1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/>
      <c r="N298" s="98"/>
      <c r="O298" s="98"/>
      <c r="P298" s="98"/>
      <c r="Q298" s="98"/>
      <c r="R298" s="98"/>
      <c r="S298" s="98"/>
      <c r="T298" s="98"/>
      <c r="U298" s="98"/>
      <c r="V298" s="46">
        <f t="shared" si="122"/>
        <v>6</v>
      </c>
      <c r="W298" s="54">
        <v>9.6666666666666661</v>
      </c>
      <c r="X298" s="114">
        <f t="shared" si="123"/>
        <v>15.666666666666666</v>
      </c>
      <c r="Y298" s="98">
        <v>34</v>
      </c>
      <c r="Z298" s="98">
        <v>14</v>
      </c>
      <c r="AA298" s="98">
        <v>16</v>
      </c>
      <c r="AB298" s="98"/>
      <c r="AC298" s="98"/>
      <c r="AD298" s="98"/>
      <c r="AE298" s="98"/>
      <c r="AF298" s="98"/>
      <c r="AG298" s="98"/>
      <c r="AH298" s="98"/>
      <c r="AI298" s="98"/>
      <c r="AJ298" s="98"/>
      <c r="AK298" s="46">
        <f t="shared" si="124"/>
        <v>64</v>
      </c>
      <c r="AL298" s="54">
        <v>31.666666666666668</v>
      </c>
      <c r="AM298" s="114">
        <f t="shared" si="125"/>
        <v>111.66666666666667</v>
      </c>
      <c r="AN298" s="98">
        <v>0</v>
      </c>
      <c r="AO298" s="98">
        <v>0</v>
      </c>
      <c r="AP298" s="98">
        <v>0</v>
      </c>
      <c r="AQ298" s="98"/>
      <c r="AR298" s="98"/>
      <c r="AS298" s="98"/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/>
      <c r="BG298" s="98"/>
      <c r="BH298" s="98"/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/>
      <c r="BV298" s="98"/>
      <c r="BW298" s="98"/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16</v>
      </c>
      <c r="CJ298" s="91">
        <f t="shared" si="113"/>
        <v>0</v>
      </c>
      <c r="CK298" s="91">
        <f t="shared" si="114"/>
        <v>0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70</v>
      </c>
      <c r="CU298" s="53">
        <f t="shared" si="135"/>
        <v>1.6666666666666667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/>
      <c r="N299" s="98"/>
      <c r="O299" s="98"/>
      <c r="P299" s="98"/>
      <c r="Q299" s="98"/>
      <c r="R299" s="98"/>
      <c r="S299" s="98"/>
      <c r="T299" s="98"/>
      <c r="U299" s="98"/>
      <c r="V299" s="46">
        <f t="shared" si="122"/>
        <v>0</v>
      </c>
      <c r="W299" s="54">
        <v>5.333333333333333</v>
      </c>
      <c r="X299" s="114">
        <f t="shared" si="123"/>
        <v>5.333333333333333</v>
      </c>
      <c r="Y299" s="98">
        <v>3</v>
      </c>
      <c r="Z299" s="98">
        <v>1</v>
      </c>
      <c r="AA299" s="98">
        <v>2</v>
      </c>
      <c r="AB299" s="98"/>
      <c r="AC299" s="98"/>
      <c r="AD299" s="98"/>
      <c r="AE299" s="98"/>
      <c r="AF299" s="98"/>
      <c r="AG299" s="98"/>
      <c r="AH299" s="98"/>
      <c r="AI299" s="98"/>
      <c r="AJ299" s="98"/>
      <c r="AK299" s="46">
        <f t="shared" si="124"/>
        <v>6</v>
      </c>
      <c r="AL299" s="54">
        <v>14.333333333333334</v>
      </c>
      <c r="AM299" s="114">
        <f t="shared" si="125"/>
        <v>22.333333333333336</v>
      </c>
      <c r="AN299" s="98">
        <v>0</v>
      </c>
      <c r="AO299" s="98">
        <v>0</v>
      </c>
      <c r="AP299" s="98">
        <v>0</v>
      </c>
      <c r="AQ299" s="98"/>
      <c r="AR299" s="98"/>
      <c r="AS299" s="98"/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/>
      <c r="BG299" s="98"/>
      <c r="BH299" s="98"/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/>
      <c r="BV299" s="98"/>
      <c r="BW299" s="98"/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0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6</v>
      </c>
      <c r="CU299" s="53">
        <f t="shared" si="135"/>
        <v>0.30508474576271183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/>
      <c r="N300" s="98"/>
      <c r="O300" s="98"/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/>
      <c r="AC300" s="98"/>
      <c r="AD300" s="98"/>
      <c r="AE300" s="98"/>
      <c r="AF300" s="98"/>
      <c r="AG300" s="98"/>
      <c r="AH300" s="98"/>
      <c r="AI300" s="98"/>
      <c r="AJ300" s="98"/>
      <c r="AK300" s="46">
        <f t="shared" si="124"/>
        <v>2</v>
      </c>
      <c r="AL300" s="54">
        <v>29.666666666666668</v>
      </c>
      <c r="AM300" s="114">
        <f t="shared" si="125"/>
        <v>32.666666666666671</v>
      </c>
      <c r="AN300" s="98">
        <v>0</v>
      </c>
      <c r="AO300" s="98">
        <v>0</v>
      </c>
      <c r="AP300" s="98">
        <v>0</v>
      </c>
      <c r="AQ300" s="98"/>
      <c r="AR300" s="98"/>
      <c r="AS300" s="98"/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/>
      <c r="BG300" s="98"/>
      <c r="BH300" s="98"/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/>
      <c r="BV300" s="98"/>
      <c r="BW300" s="98"/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0</v>
      </c>
      <c r="CK300" s="91">
        <f t="shared" si="114"/>
        <v>0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2</v>
      </c>
      <c r="CU300" s="53">
        <f t="shared" si="135"/>
        <v>5.7142857142857134E-2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/>
      <c r="N301" s="98"/>
      <c r="O301" s="98"/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/>
      <c r="AC301" s="98"/>
      <c r="AD301" s="98"/>
      <c r="AE301" s="98"/>
      <c r="AF301" s="98"/>
      <c r="AG301" s="98"/>
      <c r="AH301" s="98"/>
      <c r="AI301" s="98"/>
      <c r="AJ301" s="98"/>
      <c r="AK301" s="46">
        <f t="shared" si="124"/>
        <v>6</v>
      </c>
      <c r="AL301" s="54">
        <v>30.333333333333332</v>
      </c>
      <c r="AM301" s="114">
        <f t="shared" si="125"/>
        <v>36.333333333333329</v>
      </c>
      <c r="AN301" s="98">
        <v>1</v>
      </c>
      <c r="AO301" s="98">
        <v>0</v>
      </c>
      <c r="AP301" s="98">
        <v>1</v>
      </c>
      <c r="AQ301" s="98"/>
      <c r="AR301" s="98"/>
      <c r="AS301" s="98"/>
      <c r="AT301" s="98"/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/>
      <c r="BG301" s="98"/>
      <c r="BH301" s="98"/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/>
      <c r="BV301" s="98"/>
      <c r="BW301" s="98"/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0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8</v>
      </c>
      <c r="CU301" s="53">
        <f t="shared" si="135"/>
        <v>0.24000000000000005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/>
      <c r="N302" s="98"/>
      <c r="O302" s="98"/>
      <c r="P302" s="98"/>
      <c r="Q302" s="98"/>
      <c r="R302" s="98"/>
      <c r="S302" s="98"/>
      <c r="T302" s="98"/>
      <c r="U302" s="98"/>
      <c r="V302" s="46">
        <f t="shared" si="122"/>
        <v>0</v>
      </c>
      <c r="W302" s="54">
        <v>17.666666666666668</v>
      </c>
      <c r="X302" s="114">
        <f t="shared" si="123"/>
        <v>17.666666666666668</v>
      </c>
      <c r="Y302" s="98">
        <v>14</v>
      </c>
      <c r="Z302" s="98">
        <v>29</v>
      </c>
      <c r="AA302" s="98">
        <v>11</v>
      </c>
      <c r="AB302" s="98"/>
      <c r="AC302" s="98"/>
      <c r="AD302" s="98"/>
      <c r="AE302" s="98"/>
      <c r="AF302" s="98"/>
      <c r="AG302" s="98"/>
      <c r="AH302" s="98"/>
      <c r="AI302" s="98"/>
      <c r="AJ302" s="98"/>
      <c r="AK302" s="46">
        <f t="shared" si="124"/>
        <v>54</v>
      </c>
      <c r="AL302" s="54">
        <v>42.666666666666664</v>
      </c>
      <c r="AM302" s="114">
        <f t="shared" si="125"/>
        <v>107.66666666666666</v>
      </c>
      <c r="AN302" s="98">
        <v>0</v>
      </c>
      <c r="AO302" s="98">
        <v>0</v>
      </c>
      <c r="AP302" s="98">
        <v>0</v>
      </c>
      <c r="AQ302" s="98"/>
      <c r="AR302" s="98"/>
      <c r="AS302" s="98"/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>
        <v>0</v>
      </c>
      <c r="BF302" s="98"/>
      <c r="BG302" s="98"/>
      <c r="BH302" s="98"/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/>
      <c r="BV302" s="98"/>
      <c r="BW302" s="98"/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0</v>
      </c>
      <c r="CK302" s="91">
        <f t="shared" si="114"/>
        <v>0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54</v>
      </c>
      <c r="CU302" s="53">
        <f t="shared" si="135"/>
        <v>0.87096774193548387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0</v>
      </c>
      <c r="M303" s="98"/>
      <c r="N303" s="98"/>
      <c r="O303" s="98"/>
      <c r="P303" s="98"/>
      <c r="Q303" s="98"/>
      <c r="R303" s="98"/>
      <c r="S303" s="98"/>
      <c r="T303" s="98"/>
      <c r="U303" s="98"/>
      <c r="V303" s="46">
        <f t="shared" si="122"/>
        <v>1</v>
      </c>
      <c r="W303" s="54">
        <v>34.666666666666664</v>
      </c>
      <c r="X303" s="114">
        <f t="shared" si="123"/>
        <v>35.666666666666664</v>
      </c>
      <c r="Y303" s="98">
        <v>0</v>
      </c>
      <c r="Z303" s="98">
        <v>2</v>
      </c>
      <c r="AA303" s="98">
        <v>0</v>
      </c>
      <c r="AB303" s="98"/>
      <c r="AC303" s="98"/>
      <c r="AD303" s="98"/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/>
      <c r="AR303" s="98"/>
      <c r="AS303" s="98"/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/>
      <c r="BG303" s="98"/>
      <c r="BH303" s="98"/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/>
      <c r="BV303" s="98"/>
      <c r="BW303" s="98"/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0</v>
      </c>
      <c r="CJ303" s="91">
        <f t="shared" si="113"/>
        <v>0</v>
      </c>
      <c r="CK303" s="91">
        <f t="shared" si="114"/>
        <v>0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3</v>
      </c>
      <c r="CU303" s="53">
        <f t="shared" si="135"/>
        <v>7.6271186440677971E-2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0</v>
      </c>
      <c r="M304" s="98"/>
      <c r="N304" s="98"/>
      <c r="O304" s="98"/>
      <c r="P304" s="98"/>
      <c r="Q304" s="98"/>
      <c r="R304" s="98"/>
      <c r="S304" s="98"/>
      <c r="T304" s="98"/>
      <c r="U304" s="98"/>
      <c r="V304" s="46">
        <f t="shared" si="122"/>
        <v>17</v>
      </c>
      <c r="W304" s="54">
        <v>34.333333333333336</v>
      </c>
      <c r="X304" s="114">
        <f t="shared" si="123"/>
        <v>51.333333333333336</v>
      </c>
      <c r="Y304" s="98">
        <v>19</v>
      </c>
      <c r="Z304" s="98">
        <v>11</v>
      </c>
      <c r="AA304" s="98">
        <v>0</v>
      </c>
      <c r="AB304" s="98"/>
      <c r="AC304" s="98"/>
      <c r="AD304" s="98"/>
      <c r="AE304" s="98"/>
      <c r="AF304" s="98"/>
      <c r="AG304" s="98"/>
      <c r="AH304" s="98"/>
      <c r="AI304" s="98"/>
      <c r="AJ304" s="98"/>
      <c r="AK304" s="46">
        <f t="shared" si="124"/>
        <v>30</v>
      </c>
      <c r="AL304" s="54">
        <v>71.666666666666671</v>
      </c>
      <c r="AM304" s="114">
        <f t="shared" si="125"/>
        <v>101.66666666666667</v>
      </c>
      <c r="AN304" s="98">
        <v>0</v>
      </c>
      <c r="AO304" s="98">
        <v>0</v>
      </c>
      <c r="AP304" s="98">
        <v>0</v>
      </c>
      <c r="AQ304" s="98"/>
      <c r="AR304" s="98"/>
      <c r="AS304" s="98"/>
      <c r="AT304" s="98"/>
      <c r="AU304" s="98"/>
      <c r="AV304" s="98"/>
      <c r="AW304" s="98"/>
      <c r="AX304" s="98"/>
      <c r="AY304" s="98"/>
      <c r="AZ304" s="46">
        <f t="shared" si="126"/>
        <v>0</v>
      </c>
      <c r="BA304" s="54">
        <v>1</v>
      </c>
      <c r="BB304" s="114">
        <f t="shared" si="127"/>
        <v>1</v>
      </c>
      <c r="BC304" s="98">
        <v>0</v>
      </c>
      <c r="BD304" s="98">
        <v>0</v>
      </c>
      <c r="BE304" s="98">
        <v>0</v>
      </c>
      <c r="BF304" s="98"/>
      <c r="BG304" s="98"/>
      <c r="BH304" s="98"/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/>
      <c r="BV304" s="98"/>
      <c r="BW304" s="98"/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0</v>
      </c>
      <c r="CJ304" s="91">
        <f t="shared" si="113"/>
        <v>0</v>
      </c>
      <c r="CK304" s="91">
        <f t="shared" si="114"/>
        <v>0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47</v>
      </c>
      <c r="CU304" s="53">
        <f t="shared" si="135"/>
        <v>0.43653250773993807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/>
      <c r="N305" s="98"/>
      <c r="O305" s="98"/>
      <c r="P305" s="98"/>
      <c r="Q305" s="98"/>
      <c r="R305" s="98"/>
      <c r="S305" s="98"/>
      <c r="T305" s="98"/>
      <c r="U305" s="98"/>
      <c r="V305" s="46">
        <f t="shared" si="122"/>
        <v>5</v>
      </c>
      <c r="W305" s="54">
        <v>29</v>
      </c>
      <c r="X305" s="114">
        <f t="shared" si="123"/>
        <v>39</v>
      </c>
      <c r="Y305" s="98">
        <v>0</v>
      </c>
      <c r="Z305" s="98">
        <v>0</v>
      </c>
      <c r="AA305" s="98">
        <v>11</v>
      </c>
      <c r="AB305" s="98"/>
      <c r="AC305" s="98"/>
      <c r="AD305" s="98"/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/>
      <c r="AR305" s="98"/>
      <c r="AS305" s="98"/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/>
      <c r="BG305" s="98"/>
      <c r="BH305" s="98"/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/>
      <c r="BV305" s="98"/>
      <c r="BW305" s="98"/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17</v>
      </c>
      <c r="CU305" s="53">
        <f t="shared" si="135"/>
        <v>0.30909090909090908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0</v>
      </c>
      <c r="M306" s="98"/>
      <c r="N306" s="98"/>
      <c r="O306" s="98"/>
      <c r="P306" s="98"/>
      <c r="Q306" s="98"/>
      <c r="R306" s="98"/>
      <c r="S306" s="98"/>
      <c r="T306" s="98"/>
      <c r="U306" s="98"/>
      <c r="V306" s="46">
        <f t="shared" si="122"/>
        <v>5</v>
      </c>
      <c r="W306" s="54">
        <v>38.333333333333336</v>
      </c>
      <c r="X306" s="114">
        <f t="shared" si="123"/>
        <v>43.333333333333336</v>
      </c>
      <c r="Y306" s="98">
        <v>5</v>
      </c>
      <c r="Z306" s="98">
        <v>2</v>
      </c>
      <c r="AA306" s="98">
        <v>0</v>
      </c>
      <c r="AB306" s="98"/>
      <c r="AC306" s="98"/>
      <c r="AD306" s="98"/>
      <c r="AE306" s="98"/>
      <c r="AF306" s="98"/>
      <c r="AG306" s="98"/>
      <c r="AH306" s="98"/>
      <c r="AI306" s="98"/>
      <c r="AJ306" s="98"/>
      <c r="AK306" s="46">
        <f t="shared" si="124"/>
        <v>7</v>
      </c>
      <c r="AL306" s="54">
        <v>16</v>
      </c>
      <c r="AM306" s="114">
        <f t="shared" si="125"/>
        <v>23</v>
      </c>
      <c r="AN306" s="98">
        <v>0</v>
      </c>
      <c r="AO306" s="98">
        <v>0</v>
      </c>
      <c r="AP306" s="98">
        <v>0</v>
      </c>
      <c r="AQ306" s="98"/>
      <c r="AR306" s="98"/>
      <c r="AS306" s="98"/>
      <c r="AT306" s="98"/>
      <c r="AU306" s="98"/>
      <c r="AV306" s="98"/>
      <c r="AW306" s="98"/>
      <c r="AX306" s="98"/>
      <c r="AY306" s="98"/>
      <c r="AZ306" s="46">
        <f t="shared" si="126"/>
        <v>0</v>
      </c>
      <c r="BA306" s="54">
        <v>1.3333333333333333</v>
      </c>
      <c r="BB306" s="114">
        <f t="shared" si="127"/>
        <v>1.3333333333333333</v>
      </c>
      <c r="BC306" s="98">
        <v>0</v>
      </c>
      <c r="BD306" s="98">
        <v>0</v>
      </c>
      <c r="BE306" s="98">
        <v>0</v>
      </c>
      <c r="BF306" s="98"/>
      <c r="BG306" s="98"/>
      <c r="BH306" s="98"/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/>
      <c r="BV306" s="98"/>
      <c r="BW306" s="98"/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0</v>
      </c>
      <c r="CJ306" s="91">
        <f t="shared" si="113"/>
        <v>0</v>
      </c>
      <c r="CK306" s="91">
        <f t="shared" si="114"/>
        <v>0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12</v>
      </c>
      <c r="CU306" s="53">
        <f t="shared" si="135"/>
        <v>0.21301775147928992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0</v>
      </c>
      <c r="M307" s="98"/>
      <c r="N307" s="98"/>
      <c r="O307" s="98"/>
      <c r="P307" s="98"/>
      <c r="Q307" s="98"/>
      <c r="R307" s="98"/>
      <c r="S307" s="98"/>
      <c r="T307" s="98"/>
      <c r="U307" s="98"/>
      <c r="V307" s="46">
        <f t="shared" si="122"/>
        <v>1</v>
      </c>
      <c r="W307" s="54">
        <v>33.333333333333336</v>
      </c>
      <c r="X307" s="114">
        <f t="shared" si="123"/>
        <v>34.333333333333336</v>
      </c>
      <c r="Y307" s="98">
        <v>30</v>
      </c>
      <c r="Z307" s="98">
        <v>9</v>
      </c>
      <c r="AA307" s="98">
        <v>0</v>
      </c>
      <c r="AB307" s="98"/>
      <c r="AC307" s="98"/>
      <c r="AD307" s="98"/>
      <c r="AE307" s="98"/>
      <c r="AF307" s="98"/>
      <c r="AG307" s="98"/>
      <c r="AH307" s="98"/>
      <c r="AI307" s="98"/>
      <c r="AJ307" s="98"/>
      <c r="AK307" s="46">
        <f t="shared" si="124"/>
        <v>39</v>
      </c>
      <c r="AL307" s="54">
        <v>36.333333333333336</v>
      </c>
      <c r="AM307" s="114">
        <f t="shared" si="125"/>
        <v>75.333333333333343</v>
      </c>
      <c r="AN307" s="98">
        <v>0</v>
      </c>
      <c r="AO307" s="98">
        <v>0</v>
      </c>
      <c r="AP307" s="98">
        <v>0</v>
      </c>
      <c r="AQ307" s="98"/>
      <c r="AR307" s="98"/>
      <c r="AS307" s="98"/>
      <c r="AT307" s="98"/>
      <c r="AU307" s="98"/>
      <c r="AV307" s="98"/>
      <c r="AW307" s="98"/>
      <c r="AX307" s="98"/>
      <c r="AY307" s="98"/>
      <c r="AZ307" s="46">
        <f t="shared" si="126"/>
        <v>0</v>
      </c>
      <c r="BA307" s="54">
        <v>0.66666666666666663</v>
      </c>
      <c r="BB307" s="114">
        <f t="shared" si="127"/>
        <v>0.66666666666666663</v>
      </c>
      <c r="BC307" s="98">
        <v>0</v>
      </c>
      <c r="BD307" s="98">
        <v>0</v>
      </c>
      <c r="BE307" s="98">
        <v>0</v>
      </c>
      <c r="BF307" s="98"/>
      <c r="BG307" s="98"/>
      <c r="BH307" s="98"/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/>
      <c r="BV307" s="98"/>
      <c r="BW307" s="98"/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0</v>
      </c>
      <c r="CJ307" s="91">
        <f t="shared" si="113"/>
        <v>0</v>
      </c>
      <c r="CK307" s="91">
        <f t="shared" si="114"/>
        <v>0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40</v>
      </c>
      <c r="CU307" s="53">
        <f t="shared" si="135"/>
        <v>0.56872037914691931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18</v>
      </c>
      <c r="M308" s="98"/>
      <c r="N308" s="98"/>
      <c r="O308" s="98"/>
      <c r="P308" s="98"/>
      <c r="Q308" s="98"/>
      <c r="R308" s="98"/>
      <c r="S308" s="98"/>
      <c r="T308" s="98"/>
      <c r="U308" s="98"/>
      <c r="V308" s="46">
        <f t="shared" si="122"/>
        <v>62</v>
      </c>
      <c r="W308" s="54">
        <v>164</v>
      </c>
      <c r="X308" s="114">
        <f t="shared" si="123"/>
        <v>244</v>
      </c>
      <c r="Y308" s="98">
        <v>13</v>
      </c>
      <c r="Z308" s="98">
        <v>28</v>
      </c>
      <c r="AA308" s="98">
        <v>11</v>
      </c>
      <c r="AB308" s="98"/>
      <c r="AC308" s="98"/>
      <c r="AD308" s="98"/>
      <c r="AE308" s="98"/>
      <c r="AF308" s="98"/>
      <c r="AG308" s="98"/>
      <c r="AH308" s="98"/>
      <c r="AI308" s="98"/>
      <c r="AJ308" s="98"/>
      <c r="AK308" s="46">
        <f t="shared" si="124"/>
        <v>52</v>
      </c>
      <c r="AL308" s="54">
        <v>19</v>
      </c>
      <c r="AM308" s="114">
        <f t="shared" si="125"/>
        <v>82</v>
      </c>
      <c r="AN308" s="98">
        <v>0</v>
      </c>
      <c r="AO308" s="98">
        <v>0</v>
      </c>
      <c r="AP308" s="98">
        <v>0</v>
      </c>
      <c r="AQ308" s="98"/>
      <c r="AR308" s="98"/>
      <c r="AS308" s="98"/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>
        <v>0</v>
      </c>
      <c r="BF308" s="98"/>
      <c r="BG308" s="98"/>
      <c r="BH308" s="98"/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/>
      <c r="BV308" s="98"/>
      <c r="BW308" s="98"/>
      <c r="BX308" s="98"/>
      <c r="BY308" s="98"/>
      <c r="BZ308" s="98"/>
      <c r="CA308" s="98"/>
      <c r="CB308" s="98"/>
      <c r="CC308" s="98"/>
      <c r="CD308" s="51">
        <f t="shared" si="130"/>
        <v>0</v>
      </c>
      <c r="CE308" s="54">
        <v>1</v>
      </c>
      <c r="CF308" s="114">
        <f t="shared" si="131"/>
        <v>1</v>
      </c>
      <c r="CG308" s="91">
        <f t="shared" si="132"/>
        <v>35</v>
      </c>
      <c r="CH308" s="91">
        <f t="shared" si="111"/>
        <v>50</v>
      </c>
      <c r="CI308" s="91">
        <f t="shared" si="112"/>
        <v>29</v>
      </c>
      <c r="CJ308" s="91">
        <f t="shared" si="113"/>
        <v>0</v>
      </c>
      <c r="CK308" s="91">
        <f t="shared" si="114"/>
        <v>0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114</v>
      </c>
      <c r="CU308" s="53">
        <f t="shared" si="135"/>
        <v>0.61844484629294749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/>
      <c r="N309" s="98"/>
      <c r="O309" s="98"/>
      <c r="P309" s="98"/>
      <c r="Q309" s="98"/>
      <c r="R309" s="98"/>
      <c r="S309" s="98"/>
      <c r="T309" s="98"/>
      <c r="U309" s="98"/>
      <c r="V309" s="46">
        <f t="shared" si="122"/>
        <v>0</v>
      </c>
      <c r="W309" s="54">
        <v>2</v>
      </c>
      <c r="X309" s="114">
        <f t="shared" si="123"/>
        <v>2</v>
      </c>
      <c r="Y309" s="98">
        <v>0</v>
      </c>
      <c r="Z309" s="98">
        <v>0</v>
      </c>
      <c r="AA309" s="98">
        <v>0</v>
      </c>
      <c r="AB309" s="98"/>
      <c r="AC309" s="98"/>
      <c r="AD309" s="98"/>
      <c r="AE309" s="98"/>
      <c r="AF309" s="98"/>
      <c r="AG309" s="98"/>
      <c r="AH309" s="98"/>
      <c r="AI309" s="98"/>
      <c r="AJ309" s="98"/>
      <c r="AK309" s="46">
        <f t="shared" si="124"/>
        <v>0</v>
      </c>
      <c r="AL309" s="54">
        <v>16.333333333333332</v>
      </c>
      <c r="AM309" s="114">
        <f t="shared" si="125"/>
        <v>16.333333333333332</v>
      </c>
      <c r="AN309" s="98">
        <v>0</v>
      </c>
      <c r="AO309" s="98">
        <v>0</v>
      </c>
      <c r="AP309" s="98">
        <v>0</v>
      </c>
      <c r="AQ309" s="98"/>
      <c r="AR309" s="98"/>
      <c r="AS309" s="98"/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/>
      <c r="BG309" s="98"/>
      <c r="BH309" s="98"/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/>
      <c r="BV309" s="98"/>
      <c r="BW309" s="98"/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0</v>
      </c>
      <c r="CU309" s="53">
        <f t="shared" si="135"/>
        <v>0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/>
      <c r="N310" s="98"/>
      <c r="O310" s="98"/>
      <c r="P310" s="98"/>
      <c r="Q310" s="98"/>
      <c r="R310" s="98"/>
      <c r="S310" s="98"/>
      <c r="T310" s="98"/>
      <c r="U310" s="98"/>
      <c r="V310" s="46">
        <f t="shared" si="122"/>
        <v>0</v>
      </c>
      <c r="W310" s="54">
        <v>5.333333333333333</v>
      </c>
      <c r="X310" s="114">
        <f t="shared" si="123"/>
        <v>5.333333333333333</v>
      </c>
      <c r="Y310" s="98">
        <v>9</v>
      </c>
      <c r="Z310" s="98">
        <v>5</v>
      </c>
      <c r="AA310" s="98">
        <v>8</v>
      </c>
      <c r="AB310" s="98"/>
      <c r="AC310" s="98"/>
      <c r="AD310" s="98"/>
      <c r="AE310" s="98"/>
      <c r="AF310" s="98"/>
      <c r="AG310" s="98"/>
      <c r="AH310" s="98"/>
      <c r="AI310" s="98"/>
      <c r="AJ310" s="98"/>
      <c r="AK310" s="46">
        <f t="shared" si="124"/>
        <v>22</v>
      </c>
      <c r="AL310" s="54">
        <v>31</v>
      </c>
      <c r="AM310" s="114">
        <f t="shared" si="125"/>
        <v>61</v>
      </c>
      <c r="AN310" s="98">
        <v>0</v>
      </c>
      <c r="AO310" s="98">
        <v>0</v>
      </c>
      <c r="AP310" s="98">
        <v>0</v>
      </c>
      <c r="AQ310" s="98"/>
      <c r="AR310" s="98"/>
      <c r="AS310" s="98"/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/>
      <c r="BG310" s="98"/>
      <c r="BH310" s="98"/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/>
      <c r="BV310" s="98"/>
      <c r="BW310" s="98"/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0</v>
      </c>
      <c r="CK310" s="91">
        <f t="shared" si="114"/>
        <v>0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22</v>
      </c>
      <c r="CU310" s="53">
        <f t="shared" si="135"/>
        <v>0.60550458715596323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10</v>
      </c>
      <c r="M311" s="98"/>
      <c r="N311" s="98"/>
      <c r="O311" s="98"/>
      <c r="P311" s="98"/>
      <c r="Q311" s="98"/>
      <c r="R311" s="98"/>
      <c r="S311" s="98"/>
      <c r="T311" s="98"/>
      <c r="U311" s="98"/>
      <c r="V311" s="46">
        <f t="shared" si="122"/>
        <v>33</v>
      </c>
      <c r="W311" s="54">
        <v>73.666666666666671</v>
      </c>
      <c r="X311" s="114">
        <f t="shared" si="123"/>
        <v>116.66666666666667</v>
      </c>
      <c r="Y311" s="98">
        <v>11</v>
      </c>
      <c r="Z311" s="98">
        <v>19</v>
      </c>
      <c r="AA311" s="98">
        <v>4</v>
      </c>
      <c r="AB311" s="98"/>
      <c r="AC311" s="98"/>
      <c r="AD311" s="98"/>
      <c r="AE311" s="98"/>
      <c r="AF311" s="98"/>
      <c r="AG311" s="98"/>
      <c r="AH311" s="98"/>
      <c r="AI311" s="98"/>
      <c r="AJ311" s="98"/>
      <c r="AK311" s="46">
        <f t="shared" si="124"/>
        <v>34</v>
      </c>
      <c r="AL311" s="54">
        <v>268.33333333333331</v>
      </c>
      <c r="AM311" s="114">
        <f t="shared" si="125"/>
        <v>306.33333333333331</v>
      </c>
      <c r="AN311" s="98">
        <v>0</v>
      </c>
      <c r="AO311" s="98">
        <v>0</v>
      </c>
      <c r="AP311" s="98">
        <v>0</v>
      </c>
      <c r="AQ311" s="98"/>
      <c r="AR311" s="98"/>
      <c r="AS311" s="98"/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>
        <v>0</v>
      </c>
      <c r="BF311" s="98"/>
      <c r="BG311" s="98"/>
      <c r="BH311" s="98"/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/>
      <c r="BV311" s="98"/>
      <c r="BW311" s="98"/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14</v>
      </c>
      <c r="CJ311" s="91">
        <f t="shared" si="113"/>
        <v>0</v>
      </c>
      <c r="CK311" s="91">
        <f t="shared" si="114"/>
        <v>0</v>
      </c>
      <c r="CL311" s="91">
        <f t="shared" si="115"/>
        <v>0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67</v>
      </c>
      <c r="CU311" s="53">
        <f t="shared" si="135"/>
        <v>0.19382835101253618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3</v>
      </c>
      <c r="M312" s="98"/>
      <c r="N312" s="98"/>
      <c r="O312" s="98"/>
      <c r="P312" s="98"/>
      <c r="Q312" s="98"/>
      <c r="R312" s="98"/>
      <c r="S312" s="98"/>
      <c r="T312" s="98"/>
      <c r="U312" s="98"/>
      <c r="V312" s="46">
        <f t="shared" si="122"/>
        <v>14</v>
      </c>
      <c r="W312" s="54">
        <v>81</v>
      </c>
      <c r="X312" s="114">
        <f t="shared" si="123"/>
        <v>98</v>
      </c>
      <c r="Y312" s="98">
        <v>18</v>
      </c>
      <c r="Z312" s="98">
        <v>17</v>
      </c>
      <c r="AA312" s="98">
        <v>22</v>
      </c>
      <c r="AB312" s="98"/>
      <c r="AC312" s="98"/>
      <c r="AD312" s="98"/>
      <c r="AE312" s="98"/>
      <c r="AF312" s="98"/>
      <c r="AG312" s="98"/>
      <c r="AH312" s="98"/>
      <c r="AI312" s="98"/>
      <c r="AJ312" s="98"/>
      <c r="AK312" s="46">
        <f t="shared" si="124"/>
        <v>57</v>
      </c>
      <c r="AL312" s="54">
        <v>120.66666666666667</v>
      </c>
      <c r="AM312" s="114">
        <f t="shared" si="125"/>
        <v>199.66666666666669</v>
      </c>
      <c r="AN312" s="98">
        <v>1</v>
      </c>
      <c r="AO312" s="98">
        <v>1</v>
      </c>
      <c r="AP312" s="98">
        <v>0</v>
      </c>
      <c r="AQ312" s="98"/>
      <c r="AR312" s="98"/>
      <c r="AS312" s="98"/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/>
      <c r="BG312" s="98"/>
      <c r="BH312" s="98"/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/>
      <c r="BV312" s="98"/>
      <c r="BW312" s="98"/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25</v>
      </c>
      <c r="CJ312" s="91">
        <f t="shared" si="113"/>
        <v>0</v>
      </c>
      <c r="CK312" s="91">
        <f t="shared" si="114"/>
        <v>0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74</v>
      </c>
      <c r="CU312" s="53">
        <f t="shared" si="135"/>
        <v>0.36393442622950811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/>
      <c r="N313" s="98"/>
      <c r="O313" s="98"/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0</v>
      </c>
      <c r="AB313" s="98"/>
      <c r="AC313" s="98"/>
      <c r="AD313" s="98"/>
      <c r="AE313" s="98"/>
      <c r="AF313" s="98"/>
      <c r="AG313" s="98"/>
      <c r="AH313" s="98"/>
      <c r="AI313" s="98"/>
      <c r="AJ313" s="98"/>
      <c r="AK313" s="46">
        <f t="shared" si="124"/>
        <v>8</v>
      </c>
      <c r="AL313" s="54">
        <v>35</v>
      </c>
      <c r="AM313" s="114">
        <f t="shared" si="125"/>
        <v>43</v>
      </c>
      <c r="AN313" s="98">
        <v>0</v>
      </c>
      <c r="AO313" s="98">
        <v>0</v>
      </c>
      <c r="AP313" s="98">
        <v>0</v>
      </c>
      <c r="AQ313" s="98"/>
      <c r="AR313" s="98"/>
      <c r="AS313" s="98"/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/>
      <c r="BG313" s="98"/>
      <c r="BH313" s="98"/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/>
      <c r="BV313" s="98"/>
      <c r="BW313" s="98"/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0</v>
      </c>
      <c r="CJ313" s="91">
        <f t="shared" si="113"/>
        <v>0</v>
      </c>
      <c r="CK313" s="91">
        <f t="shared" si="114"/>
        <v>0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9</v>
      </c>
      <c r="CU313" s="53">
        <f t="shared" si="135"/>
        <v>0.25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1</v>
      </c>
      <c r="M314" s="98"/>
      <c r="N314" s="98"/>
      <c r="O314" s="98"/>
      <c r="P314" s="98"/>
      <c r="Q314" s="98"/>
      <c r="R314" s="98"/>
      <c r="S314" s="98"/>
      <c r="T314" s="98"/>
      <c r="U314" s="98"/>
      <c r="V314" s="46">
        <f t="shared" si="122"/>
        <v>3</v>
      </c>
      <c r="W314" s="54">
        <v>24</v>
      </c>
      <c r="X314" s="114">
        <f t="shared" si="123"/>
        <v>28</v>
      </c>
      <c r="Y314" s="98">
        <v>1</v>
      </c>
      <c r="Z314" s="98">
        <v>0</v>
      </c>
      <c r="AA314" s="98">
        <v>3</v>
      </c>
      <c r="AB314" s="98"/>
      <c r="AC314" s="98"/>
      <c r="AD314" s="98"/>
      <c r="AE314" s="98"/>
      <c r="AF314" s="98"/>
      <c r="AG314" s="98"/>
      <c r="AH314" s="98"/>
      <c r="AI314" s="98"/>
      <c r="AJ314" s="98"/>
      <c r="AK314" s="46">
        <f t="shared" si="124"/>
        <v>4</v>
      </c>
      <c r="AL314" s="54">
        <v>103</v>
      </c>
      <c r="AM314" s="114">
        <f t="shared" si="125"/>
        <v>110</v>
      </c>
      <c r="AN314" s="98">
        <v>0</v>
      </c>
      <c r="AO314" s="98">
        <v>0</v>
      </c>
      <c r="AP314" s="98">
        <v>1</v>
      </c>
      <c r="AQ314" s="98"/>
      <c r="AR314" s="98"/>
      <c r="AS314" s="98"/>
      <c r="AT314" s="98"/>
      <c r="AU314" s="98"/>
      <c r="AV314" s="98"/>
      <c r="AW314" s="98"/>
      <c r="AX314" s="98"/>
      <c r="AY314" s="98"/>
      <c r="AZ314" s="46">
        <f t="shared" si="126"/>
        <v>1</v>
      </c>
      <c r="BA314" s="54">
        <v>0</v>
      </c>
      <c r="BB314" s="114">
        <f t="shared" si="127"/>
        <v>2</v>
      </c>
      <c r="BC314" s="98">
        <v>0</v>
      </c>
      <c r="BD314" s="98">
        <v>0</v>
      </c>
      <c r="BE314" s="98">
        <v>0</v>
      </c>
      <c r="BF314" s="98"/>
      <c r="BG314" s="98"/>
      <c r="BH314" s="98"/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/>
      <c r="BV314" s="98"/>
      <c r="BW314" s="98"/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5</v>
      </c>
      <c r="CJ314" s="91">
        <f t="shared" si="113"/>
        <v>0</v>
      </c>
      <c r="CK314" s="91">
        <f t="shared" si="114"/>
        <v>0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8</v>
      </c>
      <c r="CU314" s="53">
        <f t="shared" si="135"/>
        <v>6.2992125984251968E-2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/>
      <c r="N315" s="98"/>
      <c r="O315" s="98"/>
      <c r="P315" s="98"/>
      <c r="Q315" s="98"/>
      <c r="R315" s="98"/>
      <c r="S315" s="98"/>
      <c r="T315" s="98"/>
      <c r="U315" s="98"/>
      <c r="V315" s="46">
        <f t="shared" si="122"/>
        <v>3</v>
      </c>
      <c r="W315" s="54">
        <v>59.333333333333336</v>
      </c>
      <c r="X315" s="114">
        <f t="shared" si="123"/>
        <v>64.333333333333343</v>
      </c>
      <c r="Y315" s="98">
        <v>2</v>
      </c>
      <c r="Z315" s="98">
        <v>8</v>
      </c>
      <c r="AA315" s="98">
        <v>5</v>
      </c>
      <c r="AB315" s="98"/>
      <c r="AC315" s="98"/>
      <c r="AD315" s="98"/>
      <c r="AE315" s="98"/>
      <c r="AF315" s="98"/>
      <c r="AG315" s="98"/>
      <c r="AH315" s="98"/>
      <c r="AI315" s="98"/>
      <c r="AJ315" s="98"/>
      <c r="AK315" s="46">
        <f t="shared" si="124"/>
        <v>15</v>
      </c>
      <c r="AL315" s="54">
        <v>68.666666666666671</v>
      </c>
      <c r="AM315" s="114">
        <f t="shared" si="125"/>
        <v>88.666666666666671</v>
      </c>
      <c r="AN315" s="98">
        <v>0</v>
      </c>
      <c r="AO315" s="98">
        <v>0</v>
      </c>
      <c r="AP315" s="98">
        <v>0</v>
      </c>
      <c r="AQ315" s="98"/>
      <c r="AR315" s="98"/>
      <c r="AS315" s="98"/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/>
      <c r="BG315" s="98"/>
      <c r="BH315" s="98"/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/>
      <c r="BV315" s="98"/>
      <c r="BW315" s="98"/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7</v>
      </c>
      <c r="CJ315" s="91">
        <f t="shared" si="113"/>
        <v>0</v>
      </c>
      <c r="CK315" s="91">
        <f t="shared" si="114"/>
        <v>0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21</v>
      </c>
      <c r="CU315" s="53">
        <f t="shared" si="135"/>
        <v>0.15869017632241814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4</v>
      </c>
      <c r="M316" s="98"/>
      <c r="N316" s="98"/>
      <c r="O316" s="98"/>
      <c r="P316" s="98"/>
      <c r="Q316" s="98"/>
      <c r="R316" s="98"/>
      <c r="S316" s="98"/>
      <c r="T316" s="98"/>
      <c r="U316" s="98"/>
      <c r="V316" s="46">
        <f t="shared" si="122"/>
        <v>10</v>
      </c>
      <c r="W316" s="54">
        <v>39</v>
      </c>
      <c r="X316" s="114">
        <f t="shared" si="123"/>
        <v>53</v>
      </c>
      <c r="Y316" s="98">
        <v>9</v>
      </c>
      <c r="Z316" s="98">
        <v>6</v>
      </c>
      <c r="AA316" s="98">
        <v>0</v>
      </c>
      <c r="AB316" s="98"/>
      <c r="AC316" s="98"/>
      <c r="AD316" s="98"/>
      <c r="AE316" s="98"/>
      <c r="AF316" s="98"/>
      <c r="AG316" s="98"/>
      <c r="AH316" s="98"/>
      <c r="AI316" s="98"/>
      <c r="AJ316" s="98"/>
      <c r="AK316" s="46">
        <f t="shared" si="124"/>
        <v>15</v>
      </c>
      <c r="AL316" s="54">
        <v>54.666666666666664</v>
      </c>
      <c r="AM316" s="114">
        <f t="shared" si="125"/>
        <v>69.666666666666657</v>
      </c>
      <c r="AN316" s="98">
        <v>0</v>
      </c>
      <c r="AO316" s="98">
        <v>1</v>
      </c>
      <c r="AP316" s="98">
        <v>0</v>
      </c>
      <c r="AQ316" s="98"/>
      <c r="AR316" s="98"/>
      <c r="AS316" s="98"/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/>
      <c r="BG316" s="98"/>
      <c r="BH316" s="98"/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/>
      <c r="BV316" s="98"/>
      <c r="BW316" s="98"/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4</v>
      </c>
      <c r="CJ316" s="91">
        <f t="shared" si="113"/>
        <v>0</v>
      </c>
      <c r="CK316" s="91">
        <f t="shared" si="114"/>
        <v>0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26</v>
      </c>
      <c r="CU316" s="53">
        <f t="shared" si="135"/>
        <v>0.26174496644295303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0</v>
      </c>
      <c r="M317" s="98"/>
      <c r="N317" s="98"/>
      <c r="O317" s="98"/>
      <c r="P317" s="98"/>
      <c r="Q317" s="98"/>
      <c r="R317" s="98"/>
      <c r="S317" s="98"/>
      <c r="T317" s="98"/>
      <c r="U317" s="98"/>
      <c r="V317" s="46">
        <f t="shared" si="122"/>
        <v>0</v>
      </c>
      <c r="W317" s="54">
        <v>22</v>
      </c>
      <c r="X317" s="114">
        <f t="shared" si="123"/>
        <v>22</v>
      </c>
      <c r="Y317" s="98">
        <v>4</v>
      </c>
      <c r="Z317" s="98">
        <v>3</v>
      </c>
      <c r="AA317" s="98">
        <v>0</v>
      </c>
      <c r="AB317" s="98"/>
      <c r="AC317" s="98"/>
      <c r="AD317" s="98"/>
      <c r="AE317" s="98"/>
      <c r="AF317" s="98"/>
      <c r="AG317" s="98"/>
      <c r="AH317" s="98"/>
      <c r="AI317" s="98"/>
      <c r="AJ317" s="98"/>
      <c r="AK317" s="46">
        <f t="shared" si="124"/>
        <v>7</v>
      </c>
      <c r="AL317" s="54">
        <v>129</v>
      </c>
      <c r="AM317" s="114">
        <f t="shared" si="125"/>
        <v>136</v>
      </c>
      <c r="AN317" s="98">
        <v>0</v>
      </c>
      <c r="AO317" s="98">
        <v>0</v>
      </c>
      <c r="AP317" s="98">
        <v>0</v>
      </c>
      <c r="AQ317" s="98"/>
      <c r="AR317" s="98"/>
      <c r="AS317" s="98"/>
      <c r="AT317" s="98"/>
      <c r="AU317" s="98"/>
      <c r="AV317" s="98"/>
      <c r="AW317" s="98"/>
      <c r="AX317" s="98"/>
      <c r="AY317" s="98"/>
      <c r="AZ317" s="46">
        <f t="shared" si="126"/>
        <v>0</v>
      </c>
      <c r="BA317" s="54">
        <v>7.333333333333333</v>
      </c>
      <c r="BB317" s="114">
        <f t="shared" si="127"/>
        <v>7.333333333333333</v>
      </c>
      <c r="BC317" s="98">
        <v>0</v>
      </c>
      <c r="BD317" s="98">
        <v>0</v>
      </c>
      <c r="BE317" s="98">
        <v>0</v>
      </c>
      <c r="BF317" s="98"/>
      <c r="BG317" s="98"/>
      <c r="BH317" s="98"/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/>
      <c r="BV317" s="98"/>
      <c r="BW317" s="98"/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0</v>
      </c>
      <c r="CJ317" s="91">
        <f t="shared" si="113"/>
        <v>0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7</v>
      </c>
      <c r="CU317" s="53">
        <f t="shared" si="135"/>
        <v>4.4210526315789471E-2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2</v>
      </c>
      <c r="M318" s="98"/>
      <c r="N318" s="98"/>
      <c r="O318" s="98"/>
      <c r="P318" s="98"/>
      <c r="Q318" s="98"/>
      <c r="R318" s="98"/>
      <c r="S318" s="98"/>
      <c r="T318" s="98"/>
      <c r="U318" s="98"/>
      <c r="V318" s="46">
        <f t="shared" si="122"/>
        <v>23</v>
      </c>
      <c r="W318" s="54">
        <v>51</v>
      </c>
      <c r="X318" s="114">
        <f t="shared" si="123"/>
        <v>76</v>
      </c>
      <c r="Y318" s="98">
        <v>9</v>
      </c>
      <c r="Z318" s="98">
        <v>4</v>
      </c>
      <c r="AA318" s="98">
        <v>2</v>
      </c>
      <c r="AB318" s="98"/>
      <c r="AC318" s="98"/>
      <c r="AD318" s="98"/>
      <c r="AE318" s="98"/>
      <c r="AF318" s="98"/>
      <c r="AG318" s="98"/>
      <c r="AH318" s="98"/>
      <c r="AI318" s="98"/>
      <c r="AJ318" s="98"/>
      <c r="AK318" s="46">
        <f t="shared" si="124"/>
        <v>15</v>
      </c>
      <c r="AL318" s="54">
        <v>90</v>
      </c>
      <c r="AM318" s="114">
        <f t="shared" si="125"/>
        <v>107</v>
      </c>
      <c r="AN318" s="98">
        <v>0</v>
      </c>
      <c r="AO318" s="98">
        <v>0</v>
      </c>
      <c r="AP318" s="98">
        <v>0</v>
      </c>
      <c r="AQ318" s="98"/>
      <c r="AR318" s="98"/>
      <c r="AS318" s="98"/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/>
      <c r="BG318" s="98"/>
      <c r="BH318" s="98"/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/>
      <c r="BV318" s="98"/>
      <c r="BW318" s="98"/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4</v>
      </c>
      <c r="CJ318" s="91">
        <f t="shared" si="113"/>
        <v>0</v>
      </c>
      <c r="CK318" s="91">
        <f t="shared" si="114"/>
        <v>0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39</v>
      </c>
      <c r="CU318" s="53">
        <f t="shared" si="135"/>
        <v>0.27209302325581392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/>
      <c r="N319" s="98"/>
      <c r="O319" s="98"/>
      <c r="P319" s="98"/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/>
      <c r="AC319" s="98"/>
      <c r="AD319" s="98"/>
      <c r="AE319" s="98"/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/>
      <c r="AR319" s="98"/>
      <c r="AS319" s="98"/>
      <c r="AT319" s="98"/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/>
      <c r="BG319" s="98"/>
      <c r="BH319" s="98"/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/>
      <c r="BV319" s="98"/>
      <c r="BW319" s="98"/>
      <c r="BX319" s="98"/>
      <c r="BY319" s="98"/>
      <c r="BZ319" s="98"/>
      <c r="CA319" s="98"/>
      <c r="CB319" s="98"/>
      <c r="CC319" s="98"/>
      <c r="CD319" s="51">
        <f t="shared" si="130"/>
        <v>7</v>
      </c>
      <c r="CE319" s="54">
        <v>0</v>
      </c>
      <c r="CF319" s="114">
        <f t="shared" si="131"/>
        <v>9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0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123</v>
      </c>
      <c r="CU319" s="53">
        <f t="shared" si="135"/>
        <v>1.6043478260869568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/>
      <c r="N320" s="98"/>
      <c r="O320" s="98"/>
      <c r="P320" s="98"/>
      <c r="Q320" s="98"/>
      <c r="R320" s="98"/>
      <c r="S320" s="98"/>
      <c r="T320" s="98"/>
      <c r="U320" s="98"/>
      <c r="V320" s="46">
        <f t="shared" si="122"/>
        <v>22</v>
      </c>
      <c r="W320" s="54">
        <v>41.666666666666664</v>
      </c>
      <c r="X320" s="114">
        <f t="shared" si="123"/>
        <v>76.666666666666657</v>
      </c>
      <c r="Y320" s="98">
        <v>2</v>
      </c>
      <c r="Z320" s="98">
        <v>0</v>
      </c>
      <c r="AA320" s="98">
        <v>1</v>
      </c>
      <c r="AB320" s="98"/>
      <c r="AC320" s="98"/>
      <c r="AD320" s="98"/>
      <c r="AE320" s="98"/>
      <c r="AF320" s="98"/>
      <c r="AG320" s="98"/>
      <c r="AH320" s="98"/>
      <c r="AI320" s="98"/>
      <c r="AJ320" s="98"/>
      <c r="AK320" s="46">
        <f t="shared" si="124"/>
        <v>3</v>
      </c>
      <c r="AL320" s="54">
        <v>39</v>
      </c>
      <c r="AM320" s="114">
        <f t="shared" si="125"/>
        <v>43</v>
      </c>
      <c r="AN320" s="98">
        <v>0</v>
      </c>
      <c r="AO320" s="98">
        <v>0</v>
      </c>
      <c r="AP320" s="98">
        <v>0</v>
      </c>
      <c r="AQ320" s="98"/>
      <c r="AR320" s="98"/>
      <c r="AS320" s="98"/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/>
      <c r="BG320" s="98"/>
      <c r="BH320" s="98"/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/>
      <c r="BV320" s="98"/>
      <c r="BW320" s="98"/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0</v>
      </c>
      <c r="CK320" s="91">
        <f t="shared" si="114"/>
        <v>0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25</v>
      </c>
      <c r="CU320" s="53">
        <f t="shared" si="135"/>
        <v>0.30241935483870969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/>
      <c r="N321" s="98"/>
      <c r="O321" s="98"/>
      <c r="P321" s="98"/>
      <c r="Q321" s="98"/>
      <c r="R321" s="98"/>
      <c r="S321" s="98"/>
      <c r="T321" s="98"/>
      <c r="U321" s="98"/>
      <c r="V321" s="46">
        <f t="shared" si="122"/>
        <v>2</v>
      </c>
      <c r="W321" s="54">
        <v>26.333333333333332</v>
      </c>
      <c r="X321" s="114">
        <f t="shared" si="123"/>
        <v>30.333333333333332</v>
      </c>
      <c r="Y321" s="98">
        <v>0</v>
      </c>
      <c r="Z321" s="98">
        <v>1</v>
      </c>
      <c r="AA321" s="98">
        <v>0</v>
      </c>
      <c r="AB321" s="98"/>
      <c r="AC321" s="98"/>
      <c r="AD321" s="98"/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/>
      <c r="AR321" s="98"/>
      <c r="AS321" s="98"/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/>
      <c r="BG321" s="98"/>
      <c r="BH321" s="98"/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/>
      <c r="BV321" s="98"/>
      <c r="BW321" s="98"/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0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3</v>
      </c>
      <c r="CU321" s="53">
        <f t="shared" si="135"/>
        <v>5.921052631578947E-2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/>
      <c r="N322" s="98"/>
      <c r="O322" s="98"/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/>
      <c r="AC322" s="98"/>
      <c r="AD322" s="98"/>
      <c r="AE322" s="98"/>
      <c r="AF322" s="98"/>
      <c r="AG322" s="98"/>
      <c r="AH322" s="98"/>
      <c r="AI322" s="98"/>
      <c r="AJ322" s="98"/>
      <c r="AK322" s="46">
        <f t="shared" si="124"/>
        <v>0</v>
      </c>
      <c r="AL322" s="54">
        <v>15.333333333333334</v>
      </c>
      <c r="AM322" s="114">
        <f t="shared" si="125"/>
        <v>15.333333333333334</v>
      </c>
      <c r="AN322" s="98">
        <v>0</v>
      </c>
      <c r="AO322" s="98">
        <v>0</v>
      </c>
      <c r="AP322" s="98">
        <v>0</v>
      </c>
      <c r="AQ322" s="98"/>
      <c r="AR322" s="98"/>
      <c r="AS322" s="98"/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/>
      <c r="BG322" s="98"/>
      <c r="BH322" s="98"/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/>
      <c r="BV322" s="98"/>
      <c r="BW322" s="98"/>
      <c r="BX322" s="98"/>
      <c r="BY322" s="98"/>
      <c r="BZ322" s="98"/>
      <c r="CA322" s="98"/>
      <c r="CB322" s="98"/>
      <c r="CC322" s="98"/>
      <c r="CD322" s="51">
        <f t="shared" si="130"/>
        <v>6</v>
      </c>
      <c r="CE322" s="54">
        <v>0</v>
      </c>
      <c r="CF322" s="114">
        <f t="shared" si="131"/>
        <v>6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0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6</v>
      </c>
      <c r="CU322" s="53">
        <f t="shared" si="135"/>
        <v>0.15789473684210525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5</v>
      </c>
      <c r="M323" s="98"/>
      <c r="N323" s="98"/>
      <c r="O323" s="98"/>
      <c r="P323" s="98"/>
      <c r="Q323" s="98"/>
      <c r="R323" s="98"/>
      <c r="S323" s="98"/>
      <c r="T323" s="98"/>
      <c r="U323" s="98"/>
      <c r="V323" s="46">
        <f t="shared" si="122"/>
        <v>15</v>
      </c>
      <c r="W323" s="54">
        <v>55</v>
      </c>
      <c r="X323" s="114">
        <f t="shared" si="123"/>
        <v>75</v>
      </c>
      <c r="Y323" s="98">
        <v>23</v>
      </c>
      <c r="Z323" s="98">
        <v>20</v>
      </c>
      <c r="AA323" s="98">
        <v>20</v>
      </c>
      <c r="AB323" s="98"/>
      <c r="AC323" s="98"/>
      <c r="AD323" s="98"/>
      <c r="AE323" s="98"/>
      <c r="AF323" s="98"/>
      <c r="AG323" s="98"/>
      <c r="AH323" s="98"/>
      <c r="AI323" s="98"/>
      <c r="AJ323" s="98"/>
      <c r="AK323" s="46">
        <f t="shared" si="124"/>
        <v>63</v>
      </c>
      <c r="AL323" s="54">
        <v>100</v>
      </c>
      <c r="AM323" s="114">
        <f t="shared" si="125"/>
        <v>183</v>
      </c>
      <c r="AN323" s="98">
        <v>0</v>
      </c>
      <c r="AO323" s="98">
        <v>0</v>
      </c>
      <c r="AP323" s="98">
        <v>1</v>
      </c>
      <c r="AQ323" s="98"/>
      <c r="AR323" s="98"/>
      <c r="AS323" s="98"/>
      <c r="AT323" s="98"/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/>
      <c r="BG323" s="98"/>
      <c r="BH323" s="98"/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/>
      <c r="BV323" s="98"/>
      <c r="BW323" s="98"/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26</v>
      </c>
      <c r="CJ323" s="91">
        <f t="shared" si="113"/>
        <v>0</v>
      </c>
      <c r="CK323" s="91">
        <f t="shared" si="114"/>
        <v>0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81</v>
      </c>
      <c r="CU323" s="53">
        <f t="shared" si="135"/>
        <v>0.51265822784810122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5</v>
      </c>
      <c r="M324" s="98"/>
      <c r="N324" s="98"/>
      <c r="O324" s="98"/>
      <c r="P324" s="98"/>
      <c r="Q324" s="98"/>
      <c r="R324" s="98"/>
      <c r="S324" s="98"/>
      <c r="T324" s="98"/>
      <c r="U324" s="98"/>
      <c r="V324" s="46">
        <f t="shared" si="122"/>
        <v>5</v>
      </c>
      <c r="W324" s="54">
        <v>29.333333333333332</v>
      </c>
      <c r="X324" s="114">
        <f t="shared" si="123"/>
        <v>39.333333333333329</v>
      </c>
      <c r="Y324" s="98">
        <v>1</v>
      </c>
      <c r="Z324" s="98">
        <v>0</v>
      </c>
      <c r="AA324" s="98">
        <v>4</v>
      </c>
      <c r="AB324" s="98"/>
      <c r="AC324" s="98"/>
      <c r="AD324" s="98"/>
      <c r="AE324" s="98"/>
      <c r="AF324" s="98"/>
      <c r="AG324" s="98"/>
      <c r="AH324" s="98"/>
      <c r="AI324" s="98"/>
      <c r="AJ324" s="98"/>
      <c r="AK324" s="46">
        <f t="shared" si="124"/>
        <v>5</v>
      </c>
      <c r="AL324" s="54">
        <v>71</v>
      </c>
      <c r="AM324" s="114">
        <f t="shared" si="125"/>
        <v>80</v>
      </c>
      <c r="AN324" s="98">
        <v>0</v>
      </c>
      <c r="AO324" s="98">
        <v>0</v>
      </c>
      <c r="AP324" s="98">
        <v>0</v>
      </c>
      <c r="AQ324" s="98"/>
      <c r="AR324" s="98"/>
      <c r="AS324" s="98"/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/>
      <c r="BG324" s="98"/>
      <c r="BH324" s="98"/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0</v>
      </c>
      <c r="BU324" s="98"/>
      <c r="BV324" s="98"/>
      <c r="BW324" s="98"/>
      <c r="BX324" s="98"/>
      <c r="BY324" s="98"/>
      <c r="BZ324" s="98"/>
      <c r="CA324" s="98"/>
      <c r="CB324" s="98"/>
      <c r="CC324" s="98"/>
      <c r="CD324" s="51">
        <f t="shared" si="130"/>
        <v>0</v>
      </c>
      <c r="CE324" s="54">
        <v>0.33333333333333331</v>
      </c>
      <c r="CF324" s="114">
        <f t="shared" si="131"/>
        <v>0.33333333333333331</v>
      </c>
      <c r="CG324" s="91">
        <f t="shared" si="132"/>
        <v>1</v>
      </c>
      <c r="CH324" s="91">
        <f t="shared" si="111"/>
        <v>0</v>
      </c>
      <c r="CI324" s="91">
        <f t="shared" si="112"/>
        <v>9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10</v>
      </c>
      <c r="CU324" s="53">
        <f t="shared" si="135"/>
        <v>9.8039215686274522E-2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/>
      <c r="N325" s="98"/>
      <c r="O325" s="98"/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7</v>
      </c>
      <c r="AB325" s="98"/>
      <c r="AC325" s="98"/>
      <c r="AD325" s="98"/>
      <c r="AE325" s="98"/>
      <c r="AF325" s="98"/>
      <c r="AG325" s="98"/>
      <c r="AH325" s="98"/>
      <c r="AI325" s="98"/>
      <c r="AJ325" s="98"/>
      <c r="AK325" s="46">
        <f t="shared" si="124"/>
        <v>25</v>
      </c>
      <c r="AL325" s="54">
        <v>11.666666666666666</v>
      </c>
      <c r="AM325" s="114">
        <f t="shared" si="125"/>
        <v>43.666666666666664</v>
      </c>
      <c r="AN325" s="98">
        <v>0</v>
      </c>
      <c r="AO325" s="98">
        <v>0</v>
      </c>
      <c r="AP325" s="98">
        <v>0</v>
      </c>
      <c r="AQ325" s="98"/>
      <c r="AR325" s="98"/>
      <c r="AS325" s="98"/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/>
      <c r="BG325" s="98"/>
      <c r="BH325" s="98"/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/>
      <c r="BV325" s="98"/>
      <c r="BW325" s="98"/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7</v>
      </c>
      <c r="CJ325" s="91">
        <f t="shared" si="113"/>
        <v>0</v>
      </c>
      <c r="CK325" s="91">
        <f t="shared" si="114"/>
        <v>0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25</v>
      </c>
      <c r="CU325" s="53">
        <f t="shared" si="135"/>
        <v>0.68807339449541294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2</v>
      </c>
      <c r="L326" s="98">
        <v>0</v>
      </c>
      <c r="M326" s="98"/>
      <c r="N326" s="98"/>
      <c r="O326" s="98"/>
      <c r="P326" s="98"/>
      <c r="Q326" s="98"/>
      <c r="R326" s="98"/>
      <c r="S326" s="98"/>
      <c r="T326" s="98"/>
      <c r="U326" s="98"/>
      <c r="V326" s="46">
        <f t="shared" si="122"/>
        <v>12</v>
      </c>
      <c r="W326" s="54">
        <v>85.333333333333329</v>
      </c>
      <c r="X326" s="114">
        <f t="shared" si="123"/>
        <v>97.333333333333329</v>
      </c>
      <c r="Y326" s="98">
        <v>3</v>
      </c>
      <c r="Z326" s="98">
        <v>1</v>
      </c>
      <c r="AA326" s="98">
        <v>0</v>
      </c>
      <c r="AB326" s="98"/>
      <c r="AC326" s="98"/>
      <c r="AD326" s="98"/>
      <c r="AE326" s="98"/>
      <c r="AF326" s="98"/>
      <c r="AG326" s="98"/>
      <c r="AH326" s="98"/>
      <c r="AI326" s="98"/>
      <c r="AJ326" s="98"/>
      <c r="AK326" s="46">
        <f t="shared" si="124"/>
        <v>4</v>
      </c>
      <c r="AL326" s="54">
        <v>40</v>
      </c>
      <c r="AM326" s="114">
        <f t="shared" si="125"/>
        <v>44</v>
      </c>
      <c r="AN326" s="98">
        <v>1</v>
      </c>
      <c r="AO326" s="98">
        <v>0</v>
      </c>
      <c r="AP326" s="98">
        <v>0</v>
      </c>
      <c r="AQ326" s="98"/>
      <c r="AR326" s="98"/>
      <c r="AS326" s="98"/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/>
      <c r="BG326" s="98"/>
      <c r="BH326" s="98"/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/>
      <c r="BV326" s="98"/>
      <c r="BW326" s="98"/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3</v>
      </c>
      <c r="CI326" s="91">
        <f t="shared" si="112"/>
        <v>0</v>
      </c>
      <c r="CJ326" s="91">
        <f t="shared" si="113"/>
        <v>0</v>
      </c>
      <c r="CK326" s="91">
        <f t="shared" si="114"/>
        <v>0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17</v>
      </c>
      <c r="CU326" s="53">
        <f t="shared" si="135"/>
        <v>0.12289156626506026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/>
      <c r="N327" s="98"/>
      <c r="O327" s="98"/>
      <c r="P327" s="98"/>
      <c r="Q327" s="98"/>
      <c r="R327" s="98"/>
      <c r="S327" s="98"/>
      <c r="T327" s="98"/>
      <c r="U327" s="98"/>
      <c r="V327" s="46">
        <f t="shared" si="122"/>
        <v>0</v>
      </c>
      <c r="W327" s="54">
        <v>5.666666666666667</v>
      </c>
      <c r="X327" s="114">
        <f t="shared" si="123"/>
        <v>5.666666666666667</v>
      </c>
      <c r="Y327" s="98">
        <v>4</v>
      </c>
      <c r="Z327" s="98">
        <v>3</v>
      </c>
      <c r="AA327" s="98">
        <v>2</v>
      </c>
      <c r="AB327" s="98"/>
      <c r="AC327" s="98"/>
      <c r="AD327" s="98"/>
      <c r="AE327" s="98"/>
      <c r="AF327" s="98"/>
      <c r="AG327" s="98"/>
      <c r="AH327" s="98"/>
      <c r="AI327" s="98"/>
      <c r="AJ327" s="98"/>
      <c r="AK327" s="46">
        <f t="shared" si="124"/>
        <v>9</v>
      </c>
      <c r="AL327" s="54">
        <v>11.333333333333334</v>
      </c>
      <c r="AM327" s="114">
        <f t="shared" si="125"/>
        <v>22.333333333333336</v>
      </c>
      <c r="AN327" s="98">
        <v>0</v>
      </c>
      <c r="AO327" s="98">
        <v>0</v>
      </c>
      <c r="AP327" s="98">
        <v>0</v>
      </c>
      <c r="AQ327" s="98"/>
      <c r="AR327" s="98"/>
      <c r="AS327" s="98"/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/>
      <c r="BG327" s="98"/>
      <c r="BH327" s="98"/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/>
      <c r="BV327" s="98"/>
      <c r="BW327" s="98"/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0</v>
      </c>
      <c r="CK327" s="91">
        <f t="shared" ref="CK327:CK390" si="139">+N327+AC327+AR327+BG327+BV327</f>
        <v>0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9</v>
      </c>
      <c r="CU327" s="53">
        <f t="shared" si="135"/>
        <v>0.52941176470588236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/>
      <c r="N328" s="98"/>
      <c r="O328" s="98"/>
      <c r="P328" s="98"/>
      <c r="Q328" s="98"/>
      <c r="R328" s="98"/>
      <c r="S328" s="98"/>
      <c r="T328" s="98"/>
      <c r="U328" s="98"/>
      <c r="V328" s="46">
        <f t="shared" ref="V328:V391" si="147">SUM(J328:U328)</f>
        <v>0</v>
      </c>
      <c r="W328" s="54">
        <v>1.3333333333333333</v>
      </c>
      <c r="X328" s="114">
        <f t="shared" ref="X328:X391" si="148">SUM(L328:W328)</f>
        <v>1.3333333333333333</v>
      </c>
      <c r="Y328" s="98">
        <v>0</v>
      </c>
      <c r="Z328" s="98">
        <v>0</v>
      </c>
      <c r="AA328" s="98">
        <v>0</v>
      </c>
      <c r="AB328" s="98"/>
      <c r="AC328" s="98"/>
      <c r="AD328" s="98"/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>
        <v>0</v>
      </c>
      <c r="AQ328" s="98"/>
      <c r="AR328" s="98"/>
      <c r="AS328" s="98"/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>
        <v>0</v>
      </c>
      <c r="BF328" s="98"/>
      <c r="BG328" s="98"/>
      <c r="BH328" s="98"/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/>
      <c r="BV328" s="98"/>
      <c r="BW328" s="98"/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0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/>
      <c r="N329" s="98"/>
      <c r="O329" s="98"/>
      <c r="P329" s="98"/>
      <c r="Q329" s="98"/>
      <c r="R329" s="98"/>
      <c r="S329" s="98"/>
      <c r="T329" s="98"/>
      <c r="U329" s="98"/>
      <c r="V329" s="46">
        <f t="shared" si="147"/>
        <v>3</v>
      </c>
      <c r="W329" s="54">
        <v>5</v>
      </c>
      <c r="X329" s="114">
        <f t="shared" si="148"/>
        <v>9</v>
      </c>
      <c r="Y329" s="98">
        <v>12</v>
      </c>
      <c r="Z329" s="98">
        <v>2</v>
      </c>
      <c r="AA329" s="98">
        <v>2</v>
      </c>
      <c r="AB329" s="98"/>
      <c r="AC329" s="98"/>
      <c r="AD329" s="98"/>
      <c r="AE329" s="98"/>
      <c r="AF329" s="98"/>
      <c r="AG329" s="98"/>
      <c r="AH329" s="98"/>
      <c r="AI329" s="98"/>
      <c r="AJ329" s="98"/>
      <c r="AK329" s="46">
        <f t="shared" si="149"/>
        <v>16</v>
      </c>
      <c r="AL329" s="54">
        <v>46.333333333333336</v>
      </c>
      <c r="AM329" s="114">
        <f t="shared" si="150"/>
        <v>64.333333333333343</v>
      </c>
      <c r="AN329" s="98">
        <v>0</v>
      </c>
      <c r="AO329" s="98">
        <v>0</v>
      </c>
      <c r="AP329" s="98">
        <v>0</v>
      </c>
      <c r="AQ329" s="98"/>
      <c r="AR329" s="98"/>
      <c r="AS329" s="98"/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/>
      <c r="BG329" s="98"/>
      <c r="BH329" s="98"/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/>
      <c r="BV329" s="98"/>
      <c r="BW329" s="98"/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3</v>
      </c>
      <c r="CJ329" s="91">
        <f t="shared" si="138"/>
        <v>0</v>
      </c>
      <c r="CK329" s="91">
        <f t="shared" si="139"/>
        <v>0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19</v>
      </c>
      <c r="CU329" s="53">
        <f t="shared" si="160"/>
        <v>0.37012987012987009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/>
      <c r="N330" s="98"/>
      <c r="O330" s="98"/>
      <c r="P330" s="98"/>
      <c r="Q330" s="98"/>
      <c r="R330" s="98"/>
      <c r="S330" s="98"/>
      <c r="T330" s="98"/>
      <c r="U330" s="98"/>
      <c r="V330" s="46">
        <f t="shared" si="147"/>
        <v>17</v>
      </c>
      <c r="W330" s="54">
        <v>74.666666666666671</v>
      </c>
      <c r="X330" s="114">
        <f t="shared" si="148"/>
        <v>100.66666666666667</v>
      </c>
      <c r="Y330" s="98">
        <v>0</v>
      </c>
      <c r="Z330" s="98">
        <v>0</v>
      </c>
      <c r="AA330" s="98">
        <v>5</v>
      </c>
      <c r="AB330" s="98"/>
      <c r="AC330" s="98"/>
      <c r="AD330" s="98"/>
      <c r="AE330" s="98"/>
      <c r="AF330" s="98"/>
      <c r="AG330" s="98"/>
      <c r="AH330" s="98"/>
      <c r="AI330" s="98"/>
      <c r="AJ330" s="98"/>
      <c r="AK330" s="46">
        <f t="shared" si="149"/>
        <v>5</v>
      </c>
      <c r="AL330" s="54">
        <v>2.3333333333333335</v>
      </c>
      <c r="AM330" s="114">
        <f t="shared" si="150"/>
        <v>12.333333333333334</v>
      </c>
      <c r="AN330" s="98">
        <v>0</v>
      </c>
      <c r="AO330" s="98">
        <v>0</v>
      </c>
      <c r="AP330" s="98">
        <v>0</v>
      </c>
      <c r="AQ330" s="98"/>
      <c r="AR330" s="98"/>
      <c r="AS330" s="98"/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/>
      <c r="BG330" s="98"/>
      <c r="BH330" s="98"/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/>
      <c r="BV330" s="98"/>
      <c r="BW330" s="98"/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14</v>
      </c>
      <c r="CJ330" s="91">
        <f t="shared" si="138"/>
        <v>0</v>
      </c>
      <c r="CK330" s="91">
        <f t="shared" si="139"/>
        <v>0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22</v>
      </c>
      <c r="CU330" s="53">
        <f t="shared" si="160"/>
        <v>0.26938775510204083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0</v>
      </c>
      <c r="M331" s="98"/>
      <c r="N331" s="98"/>
      <c r="O331" s="98"/>
      <c r="P331" s="98"/>
      <c r="Q331" s="98"/>
      <c r="R331" s="98"/>
      <c r="S331" s="98"/>
      <c r="T331" s="98"/>
      <c r="U331" s="98"/>
      <c r="V331" s="46">
        <f t="shared" si="147"/>
        <v>2</v>
      </c>
      <c r="W331" s="54">
        <v>18</v>
      </c>
      <c r="X331" s="114">
        <f t="shared" si="148"/>
        <v>20</v>
      </c>
      <c r="Y331" s="98">
        <v>1</v>
      </c>
      <c r="Z331" s="98">
        <v>0</v>
      </c>
      <c r="AA331" s="98">
        <v>1</v>
      </c>
      <c r="AB331" s="98"/>
      <c r="AC331" s="98"/>
      <c r="AD331" s="98"/>
      <c r="AE331" s="98"/>
      <c r="AF331" s="98"/>
      <c r="AG331" s="98"/>
      <c r="AH331" s="98"/>
      <c r="AI331" s="98"/>
      <c r="AJ331" s="98"/>
      <c r="AK331" s="46">
        <f t="shared" si="149"/>
        <v>2</v>
      </c>
      <c r="AL331" s="54">
        <v>17.333333333333332</v>
      </c>
      <c r="AM331" s="114">
        <f t="shared" si="150"/>
        <v>20.333333333333332</v>
      </c>
      <c r="AN331" s="98">
        <v>0</v>
      </c>
      <c r="AO331" s="98">
        <v>0</v>
      </c>
      <c r="AP331" s="98">
        <v>0</v>
      </c>
      <c r="AQ331" s="98"/>
      <c r="AR331" s="98"/>
      <c r="AS331" s="98"/>
      <c r="AT331" s="98"/>
      <c r="AU331" s="98"/>
      <c r="AV331" s="98"/>
      <c r="AW331" s="98"/>
      <c r="AX331" s="98"/>
      <c r="AY331" s="98"/>
      <c r="AZ331" s="46">
        <f t="shared" si="151"/>
        <v>0</v>
      </c>
      <c r="BA331" s="54">
        <v>0</v>
      </c>
      <c r="BB331" s="114">
        <f t="shared" si="152"/>
        <v>0</v>
      </c>
      <c r="BC331" s="98">
        <v>0</v>
      </c>
      <c r="BD331" s="98">
        <v>0</v>
      </c>
      <c r="BE331" s="98">
        <v>0</v>
      </c>
      <c r="BF331" s="98"/>
      <c r="BG331" s="98"/>
      <c r="BH331" s="98"/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/>
      <c r="BV331" s="98"/>
      <c r="BW331" s="98"/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1</v>
      </c>
      <c r="CJ331" s="91">
        <f t="shared" si="138"/>
        <v>0</v>
      </c>
      <c r="CK331" s="91">
        <f t="shared" si="139"/>
        <v>0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4</v>
      </c>
      <c r="CU331" s="53">
        <f t="shared" si="160"/>
        <v>0.11214953271028039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/>
      <c r="N332" s="98"/>
      <c r="O332" s="98"/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0</v>
      </c>
      <c r="AA332" s="98">
        <v>4</v>
      </c>
      <c r="AB332" s="98"/>
      <c r="AC332" s="98"/>
      <c r="AD332" s="98"/>
      <c r="AE332" s="98"/>
      <c r="AF332" s="98"/>
      <c r="AG332" s="98"/>
      <c r="AH332" s="98"/>
      <c r="AI332" s="98"/>
      <c r="AJ332" s="98"/>
      <c r="AK332" s="46">
        <f t="shared" si="149"/>
        <v>16</v>
      </c>
      <c r="AL332" s="54">
        <v>44.666666666666664</v>
      </c>
      <c r="AM332" s="114">
        <f t="shared" si="150"/>
        <v>64.666666666666657</v>
      </c>
      <c r="AN332" s="98">
        <v>0</v>
      </c>
      <c r="AO332" s="98">
        <v>0</v>
      </c>
      <c r="AP332" s="98">
        <v>0</v>
      </c>
      <c r="AQ332" s="98"/>
      <c r="AR332" s="98"/>
      <c r="AS332" s="98"/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/>
      <c r="BG332" s="98"/>
      <c r="BH332" s="98"/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/>
      <c r="BV332" s="98"/>
      <c r="BW332" s="98"/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0</v>
      </c>
      <c r="CI332" s="91">
        <f t="shared" si="137"/>
        <v>4</v>
      </c>
      <c r="CJ332" s="91">
        <f t="shared" si="138"/>
        <v>0</v>
      </c>
      <c r="CK332" s="91">
        <f t="shared" si="139"/>
        <v>0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16</v>
      </c>
      <c r="CU332" s="53">
        <f t="shared" si="160"/>
        <v>0.35555555555555557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0</v>
      </c>
      <c r="M333" s="98"/>
      <c r="N333" s="98"/>
      <c r="O333" s="98"/>
      <c r="P333" s="98"/>
      <c r="Q333" s="98"/>
      <c r="R333" s="98"/>
      <c r="S333" s="98"/>
      <c r="T333" s="98"/>
      <c r="U333" s="98"/>
      <c r="V333" s="46">
        <f t="shared" si="147"/>
        <v>0</v>
      </c>
      <c r="W333" s="54">
        <v>12</v>
      </c>
      <c r="X333" s="114">
        <f t="shared" si="148"/>
        <v>12</v>
      </c>
      <c r="Y333" s="98">
        <v>0</v>
      </c>
      <c r="Z333" s="98">
        <v>0</v>
      </c>
      <c r="AA333" s="98">
        <v>0</v>
      </c>
      <c r="AB333" s="98"/>
      <c r="AC333" s="98"/>
      <c r="AD333" s="98"/>
      <c r="AE333" s="98"/>
      <c r="AF333" s="98"/>
      <c r="AG333" s="98"/>
      <c r="AH333" s="98"/>
      <c r="AI333" s="98"/>
      <c r="AJ333" s="98"/>
      <c r="AK333" s="46">
        <f t="shared" si="149"/>
        <v>0</v>
      </c>
      <c r="AL333" s="54">
        <v>5.333333333333333</v>
      </c>
      <c r="AM333" s="114">
        <f t="shared" si="150"/>
        <v>5.333333333333333</v>
      </c>
      <c r="AN333" s="98">
        <v>0</v>
      </c>
      <c r="AO333" s="98">
        <v>0</v>
      </c>
      <c r="AP333" s="98">
        <v>0</v>
      </c>
      <c r="AQ333" s="98"/>
      <c r="AR333" s="98"/>
      <c r="AS333" s="98"/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/>
      <c r="BG333" s="98"/>
      <c r="BH333" s="98"/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/>
      <c r="BV333" s="98"/>
      <c r="BW333" s="98"/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0</v>
      </c>
      <c r="CJ333" s="91">
        <f t="shared" si="138"/>
        <v>0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0</v>
      </c>
      <c r="CU333" s="53">
        <f t="shared" si="160"/>
        <v>0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0</v>
      </c>
      <c r="M334" s="98"/>
      <c r="N334" s="98"/>
      <c r="O334" s="98"/>
      <c r="P334" s="98"/>
      <c r="Q334" s="98"/>
      <c r="R334" s="98"/>
      <c r="S334" s="98"/>
      <c r="T334" s="98"/>
      <c r="U334" s="98"/>
      <c r="V334" s="46">
        <f t="shared" si="147"/>
        <v>1</v>
      </c>
      <c r="W334" s="54">
        <v>21</v>
      </c>
      <c r="X334" s="114">
        <f t="shared" si="148"/>
        <v>22</v>
      </c>
      <c r="Y334" s="98">
        <v>6</v>
      </c>
      <c r="Z334" s="98">
        <v>0</v>
      </c>
      <c r="AA334" s="98">
        <v>0</v>
      </c>
      <c r="AB334" s="98"/>
      <c r="AC334" s="98"/>
      <c r="AD334" s="98"/>
      <c r="AE334" s="98"/>
      <c r="AF334" s="98"/>
      <c r="AG334" s="98"/>
      <c r="AH334" s="98"/>
      <c r="AI334" s="98"/>
      <c r="AJ334" s="98"/>
      <c r="AK334" s="46">
        <f t="shared" si="149"/>
        <v>6</v>
      </c>
      <c r="AL334" s="54">
        <v>26.666666666666668</v>
      </c>
      <c r="AM334" s="114">
        <f t="shared" si="150"/>
        <v>32.666666666666671</v>
      </c>
      <c r="AN334" s="98">
        <v>0</v>
      </c>
      <c r="AO334" s="98">
        <v>0</v>
      </c>
      <c r="AP334" s="98">
        <v>0</v>
      </c>
      <c r="AQ334" s="98"/>
      <c r="AR334" s="98"/>
      <c r="AS334" s="98"/>
      <c r="AT334" s="98"/>
      <c r="AU334" s="98"/>
      <c r="AV334" s="98"/>
      <c r="AW334" s="98"/>
      <c r="AX334" s="98"/>
      <c r="AY334" s="98"/>
      <c r="AZ334" s="46">
        <f t="shared" si="151"/>
        <v>0</v>
      </c>
      <c r="BA334" s="54">
        <v>0.66666666666666663</v>
      </c>
      <c r="BB334" s="114">
        <f t="shared" si="152"/>
        <v>0.66666666666666663</v>
      </c>
      <c r="BC334" s="98">
        <v>0</v>
      </c>
      <c r="BD334" s="98">
        <v>0</v>
      </c>
      <c r="BE334" s="98">
        <v>0</v>
      </c>
      <c r="BF334" s="98"/>
      <c r="BG334" s="98"/>
      <c r="BH334" s="98"/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/>
      <c r="BV334" s="98"/>
      <c r="BW334" s="98"/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0</v>
      </c>
      <c r="CI334" s="91">
        <f t="shared" si="137"/>
        <v>0</v>
      </c>
      <c r="CJ334" s="91">
        <f t="shared" si="138"/>
        <v>0</v>
      </c>
      <c r="CK334" s="91">
        <f t="shared" si="139"/>
        <v>0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7</v>
      </c>
      <c r="CU334" s="53">
        <f t="shared" si="160"/>
        <v>0.14482758620689654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0</v>
      </c>
      <c r="M335" s="98"/>
      <c r="N335" s="98"/>
      <c r="O335" s="98"/>
      <c r="P335" s="98"/>
      <c r="Q335" s="98"/>
      <c r="R335" s="98"/>
      <c r="S335" s="98"/>
      <c r="T335" s="98"/>
      <c r="U335" s="98"/>
      <c r="V335" s="46">
        <f t="shared" si="147"/>
        <v>4</v>
      </c>
      <c r="W335" s="54">
        <v>51.333333333333336</v>
      </c>
      <c r="X335" s="114">
        <f t="shared" si="148"/>
        <v>55.333333333333336</v>
      </c>
      <c r="Y335" s="98">
        <v>2</v>
      </c>
      <c r="Z335" s="98">
        <v>1</v>
      </c>
      <c r="AA335" s="98">
        <v>0</v>
      </c>
      <c r="AB335" s="98"/>
      <c r="AC335" s="98"/>
      <c r="AD335" s="98"/>
      <c r="AE335" s="98"/>
      <c r="AF335" s="98"/>
      <c r="AG335" s="98"/>
      <c r="AH335" s="98"/>
      <c r="AI335" s="98"/>
      <c r="AJ335" s="98"/>
      <c r="AK335" s="46">
        <f t="shared" si="149"/>
        <v>3</v>
      </c>
      <c r="AL335" s="54">
        <v>35.333333333333336</v>
      </c>
      <c r="AM335" s="114">
        <f t="shared" si="150"/>
        <v>38.333333333333336</v>
      </c>
      <c r="AN335" s="98">
        <v>0</v>
      </c>
      <c r="AO335" s="98">
        <v>0</v>
      </c>
      <c r="AP335" s="98">
        <v>0</v>
      </c>
      <c r="AQ335" s="98"/>
      <c r="AR335" s="98"/>
      <c r="AS335" s="98"/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/>
      <c r="BG335" s="98"/>
      <c r="BH335" s="98"/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/>
      <c r="BV335" s="98"/>
      <c r="BW335" s="98"/>
      <c r="BX335" s="98"/>
      <c r="BY335" s="98"/>
      <c r="BZ335" s="98"/>
      <c r="CA335" s="98"/>
      <c r="CB335" s="98"/>
      <c r="CC335" s="98"/>
      <c r="CD335" s="51">
        <f t="shared" si="155"/>
        <v>0</v>
      </c>
      <c r="CE335" s="54">
        <v>1</v>
      </c>
      <c r="CF335" s="114">
        <f t="shared" si="156"/>
        <v>1</v>
      </c>
      <c r="CG335" s="91">
        <f t="shared" si="157"/>
        <v>5</v>
      </c>
      <c r="CH335" s="91">
        <f t="shared" si="136"/>
        <v>2</v>
      </c>
      <c r="CI335" s="91">
        <f t="shared" si="137"/>
        <v>0</v>
      </c>
      <c r="CJ335" s="91">
        <f t="shared" si="138"/>
        <v>0</v>
      </c>
      <c r="CK335" s="91">
        <f t="shared" si="139"/>
        <v>0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7</v>
      </c>
      <c r="CU335" s="53">
        <f t="shared" si="160"/>
        <v>7.9245283018867921E-2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/>
      <c r="N336" s="98"/>
      <c r="O336" s="98"/>
      <c r="P336" s="98"/>
      <c r="Q336" s="98"/>
      <c r="R336" s="98"/>
      <c r="S336" s="98"/>
      <c r="T336" s="98"/>
      <c r="U336" s="98"/>
      <c r="V336" s="46">
        <f t="shared" si="147"/>
        <v>0</v>
      </c>
      <c r="W336" s="54">
        <v>3.3333333333333335</v>
      </c>
      <c r="X336" s="114">
        <f t="shared" si="148"/>
        <v>3.3333333333333335</v>
      </c>
      <c r="Y336" s="98">
        <v>4</v>
      </c>
      <c r="Z336" s="98">
        <v>1</v>
      </c>
      <c r="AA336" s="98">
        <v>2</v>
      </c>
      <c r="AB336" s="98"/>
      <c r="AC336" s="98"/>
      <c r="AD336" s="98"/>
      <c r="AE336" s="98"/>
      <c r="AF336" s="98"/>
      <c r="AG336" s="98"/>
      <c r="AH336" s="98"/>
      <c r="AI336" s="98"/>
      <c r="AJ336" s="98"/>
      <c r="AK336" s="46">
        <f t="shared" si="149"/>
        <v>7</v>
      </c>
      <c r="AL336" s="54">
        <v>6.333333333333333</v>
      </c>
      <c r="AM336" s="114">
        <f t="shared" si="150"/>
        <v>15.333333333333332</v>
      </c>
      <c r="AN336" s="98">
        <v>0</v>
      </c>
      <c r="AO336" s="98">
        <v>0</v>
      </c>
      <c r="AP336" s="98">
        <v>0</v>
      </c>
      <c r="AQ336" s="98"/>
      <c r="AR336" s="98"/>
      <c r="AS336" s="98"/>
      <c r="AT336" s="98"/>
      <c r="AU336" s="98"/>
      <c r="AV336" s="98"/>
      <c r="AW336" s="98"/>
      <c r="AX336" s="98"/>
      <c r="AY336" s="98"/>
      <c r="AZ336" s="46">
        <f t="shared" si="151"/>
        <v>0</v>
      </c>
      <c r="BA336" s="54">
        <v>0</v>
      </c>
      <c r="BB336" s="114">
        <f t="shared" si="152"/>
        <v>0</v>
      </c>
      <c r="BC336" s="98">
        <v>0</v>
      </c>
      <c r="BD336" s="98">
        <v>0</v>
      </c>
      <c r="BE336" s="98">
        <v>0</v>
      </c>
      <c r="BF336" s="98"/>
      <c r="BG336" s="98"/>
      <c r="BH336" s="98"/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/>
      <c r="BV336" s="98"/>
      <c r="BW336" s="98"/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0</v>
      </c>
      <c r="CK336" s="91">
        <f t="shared" si="139"/>
        <v>0</v>
      </c>
      <c r="CL336" s="91">
        <f t="shared" si="140"/>
        <v>0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7</v>
      </c>
      <c r="CU336" s="53">
        <f t="shared" si="160"/>
        <v>0.72413793103448276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/>
      <c r="N337" s="98"/>
      <c r="O337" s="98"/>
      <c r="P337" s="98"/>
      <c r="Q337" s="98"/>
      <c r="R337" s="98"/>
      <c r="S337" s="98"/>
      <c r="T337" s="98"/>
      <c r="U337" s="98"/>
      <c r="V337" s="46">
        <f t="shared" si="147"/>
        <v>10</v>
      </c>
      <c r="W337" s="54">
        <v>60.333333333333336</v>
      </c>
      <c r="X337" s="114">
        <f t="shared" si="148"/>
        <v>73.333333333333343</v>
      </c>
      <c r="Y337" s="98">
        <v>0</v>
      </c>
      <c r="Z337" s="98">
        <v>2</v>
      </c>
      <c r="AA337" s="98">
        <v>0</v>
      </c>
      <c r="AB337" s="98"/>
      <c r="AC337" s="98"/>
      <c r="AD337" s="98"/>
      <c r="AE337" s="98"/>
      <c r="AF337" s="98"/>
      <c r="AG337" s="98"/>
      <c r="AH337" s="98"/>
      <c r="AI337" s="98"/>
      <c r="AJ337" s="98"/>
      <c r="AK337" s="46">
        <f t="shared" si="149"/>
        <v>2</v>
      </c>
      <c r="AL337" s="54">
        <v>20.333333333333332</v>
      </c>
      <c r="AM337" s="114">
        <f t="shared" si="150"/>
        <v>22.333333333333332</v>
      </c>
      <c r="AN337" s="98">
        <v>0</v>
      </c>
      <c r="AO337" s="98">
        <v>0</v>
      </c>
      <c r="AP337" s="98">
        <v>0</v>
      </c>
      <c r="AQ337" s="98"/>
      <c r="AR337" s="98"/>
      <c r="AS337" s="98"/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/>
      <c r="BG337" s="98"/>
      <c r="BH337" s="98"/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/>
      <c r="BV337" s="98"/>
      <c r="BW337" s="98"/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0</v>
      </c>
      <c r="CK337" s="91">
        <f t="shared" si="139"/>
        <v>0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12</v>
      </c>
      <c r="CU337" s="53">
        <f t="shared" si="160"/>
        <v>0.1487603305785124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/>
      <c r="N338" s="98"/>
      <c r="O338" s="98"/>
      <c r="P338" s="98"/>
      <c r="Q338" s="98"/>
      <c r="R338" s="98"/>
      <c r="S338" s="98"/>
      <c r="T338" s="98"/>
      <c r="U338" s="98"/>
      <c r="V338" s="46">
        <f t="shared" si="147"/>
        <v>0</v>
      </c>
      <c r="W338" s="54">
        <v>20</v>
      </c>
      <c r="X338" s="114">
        <f t="shared" si="148"/>
        <v>20</v>
      </c>
      <c r="Y338" s="98">
        <v>0</v>
      </c>
      <c r="Z338" s="98">
        <v>0</v>
      </c>
      <c r="AA338" s="98">
        <v>0</v>
      </c>
      <c r="AB338" s="98"/>
      <c r="AC338" s="98"/>
      <c r="AD338" s="98"/>
      <c r="AE338" s="98"/>
      <c r="AF338" s="98"/>
      <c r="AG338" s="98"/>
      <c r="AH338" s="98"/>
      <c r="AI338" s="98"/>
      <c r="AJ338" s="98"/>
      <c r="AK338" s="46">
        <f t="shared" si="149"/>
        <v>0</v>
      </c>
      <c r="AL338" s="54">
        <v>62.666666666666664</v>
      </c>
      <c r="AM338" s="114">
        <f t="shared" si="150"/>
        <v>62.666666666666664</v>
      </c>
      <c r="AN338" s="98">
        <v>0</v>
      </c>
      <c r="AO338" s="98">
        <v>0</v>
      </c>
      <c r="AP338" s="98">
        <v>0</v>
      </c>
      <c r="AQ338" s="98"/>
      <c r="AR338" s="98"/>
      <c r="AS338" s="98"/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/>
      <c r="BG338" s="98"/>
      <c r="BH338" s="98"/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/>
      <c r="BV338" s="98"/>
      <c r="BW338" s="98"/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0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0</v>
      </c>
      <c r="CU338" s="53">
        <f t="shared" si="160"/>
        <v>0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/>
      <c r="N339" s="98"/>
      <c r="O339" s="98"/>
      <c r="P339" s="98"/>
      <c r="Q339" s="98"/>
      <c r="R339" s="98"/>
      <c r="S339" s="98"/>
      <c r="T339" s="98"/>
      <c r="U339" s="98"/>
      <c r="V339" s="46">
        <f t="shared" si="147"/>
        <v>4</v>
      </c>
      <c r="W339" s="54">
        <v>11</v>
      </c>
      <c r="X339" s="114">
        <f t="shared" si="148"/>
        <v>18</v>
      </c>
      <c r="Y339" s="98">
        <v>29</v>
      </c>
      <c r="Z339" s="98">
        <v>16</v>
      </c>
      <c r="AA339" s="98">
        <v>28</v>
      </c>
      <c r="AB339" s="98"/>
      <c r="AC339" s="98"/>
      <c r="AD339" s="98"/>
      <c r="AE339" s="98"/>
      <c r="AF339" s="98"/>
      <c r="AG339" s="98"/>
      <c r="AH339" s="98"/>
      <c r="AI339" s="98"/>
      <c r="AJ339" s="98"/>
      <c r="AK339" s="46">
        <f t="shared" si="149"/>
        <v>73</v>
      </c>
      <c r="AL339" s="54">
        <v>95.333333333333329</v>
      </c>
      <c r="AM339" s="114">
        <f t="shared" si="150"/>
        <v>196.33333333333331</v>
      </c>
      <c r="AN339" s="98">
        <v>0</v>
      </c>
      <c r="AO339" s="98">
        <v>0</v>
      </c>
      <c r="AP339" s="98">
        <v>0</v>
      </c>
      <c r="AQ339" s="98"/>
      <c r="AR339" s="98"/>
      <c r="AS339" s="98"/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/>
      <c r="BG339" s="98"/>
      <c r="BH339" s="98"/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/>
      <c r="BV339" s="98"/>
      <c r="BW339" s="98"/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0</v>
      </c>
      <c r="CK339" s="91">
        <f t="shared" si="139"/>
        <v>0</v>
      </c>
      <c r="CL339" s="91">
        <f t="shared" si="140"/>
        <v>0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77</v>
      </c>
      <c r="CU339" s="53">
        <f t="shared" si="160"/>
        <v>0.72187500000000004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6</v>
      </c>
      <c r="M340" s="98"/>
      <c r="N340" s="98"/>
      <c r="O340" s="98"/>
      <c r="P340" s="98"/>
      <c r="Q340" s="98"/>
      <c r="R340" s="98"/>
      <c r="S340" s="98"/>
      <c r="T340" s="98"/>
      <c r="U340" s="98"/>
      <c r="V340" s="46">
        <f t="shared" si="147"/>
        <v>26</v>
      </c>
      <c r="W340" s="54">
        <v>150.33333333333334</v>
      </c>
      <c r="X340" s="114">
        <f t="shared" si="148"/>
        <v>182.33333333333334</v>
      </c>
      <c r="Y340" s="98">
        <v>36</v>
      </c>
      <c r="Z340" s="98">
        <v>16</v>
      </c>
      <c r="AA340" s="98">
        <v>23</v>
      </c>
      <c r="AB340" s="98"/>
      <c r="AC340" s="98"/>
      <c r="AD340" s="98"/>
      <c r="AE340" s="98"/>
      <c r="AF340" s="98"/>
      <c r="AG340" s="98"/>
      <c r="AH340" s="98"/>
      <c r="AI340" s="98"/>
      <c r="AJ340" s="98"/>
      <c r="AK340" s="46">
        <f t="shared" si="149"/>
        <v>75</v>
      </c>
      <c r="AL340" s="54">
        <v>147</v>
      </c>
      <c r="AM340" s="114">
        <f t="shared" si="150"/>
        <v>245</v>
      </c>
      <c r="AN340" s="98">
        <v>3</v>
      </c>
      <c r="AO340" s="98">
        <v>0</v>
      </c>
      <c r="AP340" s="98">
        <v>0</v>
      </c>
      <c r="AQ340" s="98"/>
      <c r="AR340" s="98"/>
      <c r="AS340" s="98"/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>
        <v>0</v>
      </c>
      <c r="BF340" s="98"/>
      <c r="BG340" s="98"/>
      <c r="BH340" s="98"/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/>
      <c r="BV340" s="98"/>
      <c r="BW340" s="98"/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29</v>
      </c>
      <c r="CJ340" s="91">
        <f t="shared" si="138"/>
        <v>0</v>
      </c>
      <c r="CK340" s="91">
        <f t="shared" si="139"/>
        <v>0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106</v>
      </c>
      <c r="CU340" s="53">
        <f t="shared" si="160"/>
        <v>0.34490238611713664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8</v>
      </c>
      <c r="M341" s="98"/>
      <c r="N341" s="98"/>
      <c r="O341" s="98"/>
      <c r="P341" s="98"/>
      <c r="Q341" s="98"/>
      <c r="R341" s="98"/>
      <c r="S341" s="98"/>
      <c r="T341" s="98"/>
      <c r="U341" s="98"/>
      <c r="V341" s="46">
        <f t="shared" si="147"/>
        <v>38</v>
      </c>
      <c r="W341" s="54">
        <v>150.66666666666666</v>
      </c>
      <c r="X341" s="114">
        <f t="shared" si="148"/>
        <v>196.66666666666666</v>
      </c>
      <c r="Y341" s="98">
        <v>14</v>
      </c>
      <c r="Z341" s="98">
        <v>5</v>
      </c>
      <c r="AA341" s="98">
        <v>3</v>
      </c>
      <c r="AB341" s="98"/>
      <c r="AC341" s="98"/>
      <c r="AD341" s="98"/>
      <c r="AE341" s="98"/>
      <c r="AF341" s="98"/>
      <c r="AG341" s="98"/>
      <c r="AH341" s="98"/>
      <c r="AI341" s="98"/>
      <c r="AJ341" s="98"/>
      <c r="AK341" s="46">
        <f t="shared" si="149"/>
        <v>22</v>
      </c>
      <c r="AL341" s="54">
        <v>233.33333333333334</v>
      </c>
      <c r="AM341" s="114">
        <f t="shared" si="150"/>
        <v>258.33333333333337</v>
      </c>
      <c r="AN341" s="98">
        <v>0</v>
      </c>
      <c r="AO341" s="98">
        <v>0</v>
      </c>
      <c r="AP341" s="98">
        <v>4</v>
      </c>
      <c r="AQ341" s="98"/>
      <c r="AR341" s="98"/>
      <c r="AS341" s="98"/>
      <c r="AT341" s="98"/>
      <c r="AU341" s="98"/>
      <c r="AV341" s="98"/>
      <c r="AW341" s="98"/>
      <c r="AX341" s="98"/>
      <c r="AY341" s="98"/>
      <c r="AZ341" s="46">
        <f t="shared" si="151"/>
        <v>4</v>
      </c>
      <c r="BA341" s="54">
        <v>4.666666666666667</v>
      </c>
      <c r="BB341" s="114">
        <f t="shared" si="152"/>
        <v>12.666666666666668</v>
      </c>
      <c r="BC341" s="98">
        <v>0</v>
      </c>
      <c r="BD341" s="98">
        <v>0</v>
      </c>
      <c r="BE341" s="98">
        <v>0</v>
      </c>
      <c r="BF341" s="98"/>
      <c r="BG341" s="98"/>
      <c r="BH341" s="98"/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/>
      <c r="BV341" s="98"/>
      <c r="BW341" s="98"/>
      <c r="BX341" s="98"/>
      <c r="BY341" s="98"/>
      <c r="BZ341" s="98"/>
      <c r="CA341" s="98"/>
      <c r="CB341" s="98"/>
      <c r="CC341" s="98"/>
      <c r="CD341" s="51">
        <f t="shared" si="155"/>
        <v>4</v>
      </c>
      <c r="CE341" s="54">
        <v>25.666666666666668</v>
      </c>
      <c r="CF341" s="114">
        <f t="shared" si="156"/>
        <v>32.666666666666671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18</v>
      </c>
      <c r="CJ341" s="91">
        <f t="shared" si="138"/>
        <v>0</v>
      </c>
      <c r="CK341" s="91">
        <f t="shared" si="139"/>
        <v>0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68</v>
      </c>
      <c r="CU341" s="53">
        <f t="shared" si="160"/>
        <v>0.16398713826366559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/>
      <c r="N342" s="98"/>
      <c r="O342" s="98"/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/>
      <c r="AC342" s="98"/>
      <c r="AD342" s="98"/>
      <c r="AE342" s="98"/>
      <c r="AF342" s="98"/>
      <c r="AG342" s="98"/>
      <c r="AH342" s="98"/>
      <c r="AI342" s="98"/>
      <c r="AJ342" s="98"/>
      <c r="AK342" s="46">
        <f t="shared" si="149"/>
        <v>1</v>
      </c>
      <c r="AL342" s="54">
        <v>3</v>
      </c>
      <c r="AM342" s="114">
        <f t="shared" si="150"/>
        <v>4</v>
      </c>
      <c r="AN342" s="98">
        <v>0</v>
      </c>
      <c r="AO342" s="98">
        <v>0</v>
      </c>
      <c r="AP342" s="98">
        <v>0</v>
      </c>
      <c r="AQ342" s="98"/>
      <c r="AR342" s="98"/>
      <c r="AS342" s="98"/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/>
      <c r="BG342" s="98"/>
      <c r="BH342" s="98"/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/>
      <c r="BV342" s="98"/>
      <c r="BW342" s="98"/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0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1</v>
      </c>
      <c r="CU342" s="53">
        <f t="shared" si="160"/>
        <v>0.25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/>
      <c r="N343" s="98"/>
      <c r="O343" s="98"/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3</v>
      </c>
      <c r="AB343" s="98"/>
      <c r="AC343" s="98"/>
      <c r="AD343" s="98"/>
      <c r="AE343" s="98"/>
      <c r="AF343" s="98"/>
      <c r="AG343" s="98"/>
      <c r="AH343" s="98"/>
      <c r="AI343" s="98"/>
      <c r="AJ343" s="98"/>
      <c r="AK343" s="46">
        <f t="shared" si="149"/>
        <v>16</v>
      </c>
      <c r="AL343" s="54">
        <v>28.333333333333332</v>
      </c>
      <c r="AM343" s="114">
        <f t="shared" si="150"/>
        <v>47.333333333333329</v>
      </c>
      <c r="AN343" s="98">
        <v>0</v>
      </c>
      <c r="AO343" s="98">
        <v>0</v>
      </c>
      <c r="AP343" s="98">
        <v>0</v>
      </c>
      <c r="AQ343" s="98"/>
      <c r="AR343" s="98"/>
      <c r="AS343" s="98"/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/>
      <c r="BG343" s="98"/>
      <c r="BH343" s="98"/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/>
      <c r="BV343" s="98"/>
      <c r="BW343" s="98"/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3</v>
      </c>
      <c r="CJ343" s="91">
        <f t="shared" si="138"/>
        <v>0</v>
      </c>
      <c r="CK343" s="91">
        <f t="shared" si="139"/>
        <v>0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17</v>
      </c>
      <c r="CU343" s="53">
        <f t="shared" si="160"/>
        <v>0.54255319148936176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/>
      <c r="N344" s="98"/>
      <c r="O344" s="98"/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/>
      <c r="AC344" s="98"/>
      <c r="AD344" s="98"/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/>
      <c r="AR344" s="98"/>
      <c r="AS344" s="98"/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/>
      <c r="BG344" s="98"/>
      <c r="BH344" s="98"/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/>
      <c r="BV344" s="98"/>
      <c r="BW344" s="98"/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/>
      <c r="N345" s="98"/>
      <c r="O345" s="98"/>
      <c r="P345" s="98"/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/>
      <c r="AC345" s="98"/>
      <c r="AD345" s="98"/>
      <c r="AE345" s="98"/>
      <c r="AF345" s="98"/>
      <c r="AG345" s="98"/>
      <c r="AH345" s="98"/>
      <c r="AI345" s="98"/>
      <c r="AJ345" s="98"/>
      <c r="AK345" s="46">
        <f t="shared" si="149"/>
        <v>0</v>
      </c>
      <c r="AL345" s="54">
        <v>15.333333333333334</v>
      </c>
      <c r="AM345" s="114">
        <f t="shared" si="150"/>
        <v>15.333333333333334</v>
      </c>
      <c r="AN345" s="98">
        <v>0</v>
      </c>
      <c r="AO345" s="98">
        <v>0</v>
      </c>
      <c r="AP345" s="98">
        <v>0</v>
      </c>
      <c r="AQ345" s="98"/>
      <c r="AR345" s="98"/>
      <c r="AS345" s="98"/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/>
      <c r="BG345" s="98"/>
      <c r="BH345" s="98"/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/>
      <c r="BV345" s="98"/>
      <c r="BW345" s="98"/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0</v>
      </c>
      <c r="CK345" s="91">
        <f t="shared" si="139"/>
        <v>0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</v>
      </c>
      <c r="CU345" s="53">
        <f t="shared" si="160"/>
        <v>3.3333333333333333E-2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8</v>
      </c>
      <c r="M346" s="98"/>
      <c r="N346" s="98"/>
      <c r="O346" s="98"/>
      <c r="P346" s="98"/>
      <c r="Q346" s="98"/>
      <c r="R346" s="98"/>
      <c r="S346" s="98"/>
      <c r="T346" s="98"/>
      <c r="U346" s="98"/>
      <c r="V346" s="46">
        <f t="shared" si="147"/>
        <v>12</v>
      </c>
      <c r="W346" s="54">
        <v>77</v>
      </c>
      <c r="X346" s="114">
        <f t="shared" si="148"/>
        <v>97</v>
      </c>
      <c r="Y346" s="98">
        <v>0</v>
      </c>
      <c r="Z346" s="98">
        <v>1</v>
      </c>
      <c r="AA346" s="98">
        <v>0</v>
      </c>
      <c r="AB346" s="98"/>
      <c r="AC346" s="98"/>
      <c r="AD346" s="98"/>
      <c r="AE346" s="98"/>
      <c r="AF346" s="98"/>
      <c r="AG346" s="98"/>
      <c r="AH346" s="98"/>
      <c r="AI346" s="98"/>
      <c r="AJ346" s="98"/>
      <c r="AK346" s="46">
        <f t="shared" si="149"/>
        <v>1</v>
      </c>
      <c r="AL346" s="54">
        <v>173</v>
      </c>
      <c r="AM346" s="114">
        <f t="shared" si="150"/>
        <v>174</v>
      </c>
      <c r="AN346" s="98">
        <v>2</v>
      </c>
      <c r="AO346" s="98">
        <v>1</v>
      </c>
      <c r="AP346" s="98">
        <v>1</v>
      </c>
      <c r="AQ346" s="98"/>
      <c r="AR346" s="98"/>
      <c r="AS346" s="98"/>
      <c r="AT346" s="98"/>
      <c r="AU346" s="98"/>
      <c r="AV346" s="98"/>
      <c r="AW346" s="98"/>
      <c r="AX346" s="98"/>
      <c r="AY346" s="98"/>
      <c r="AZ346" s="46">
        <f t="shared" si="151"/>
        <v>4</v>
      </c>
      <c r="BA346" s="54">
        <v>1.6666666666666667</v>
      </c>
      <c r="BB346" s="114">
        <f t="shared" si="152"/>
        <v>6.666666666666667</v>
      </c>
      <c r="BC346" s="98">
        <v>0</v>
      </c>
      <c r="BD346" s="98">
        <v>0</v>
      </c>
      <c r="BE346" s="98">
        <v>0</v>
      </c>
      <c r="BF346" s="98"/>
      <c r="BG346" s="98"/>
      <c r="BH346" s="98"/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/>
      <c r="BV346" s="98"/>
      <c r="BW346" s="98"/>
      <c r="BX346" s="98"/>
      <c r="BY346" s="98"/>
      <c r="BZ346" s="98"/>
      <c r="CA346" s="98"/>
      <c r="CB346" s="98"/>
      <c r="CC346" s="98"/>
      <c r="CD346" s="51">
        <f t="shared" si="155"/>
        <v>0</v>
      </c>
      <c r="CE346" s="54">
        <v>2.3333333333333335</v>
      </c>
      <c r="CF346" s="114">
        <f t="shared" si="156"/>
        <v>2.3333333333333335</v>
      </c>
      <c r="CG346" s="91">
        <f t="shared" si="157"/>
        <v>3</v>
      </c>
      <c r="CH346" s="91">
        <f t="shared" si="136"/>
        <v>5</v>
      </c>
      <c r="CI346" s="91">
        <f t="shared" si="137"/>
        <v>9</v>
      </c>
      <c r="CJ346" s="91">
        <f t="shared" si="138"/>
        <v>0</v>
      </c>
      <c r="CK346" s="91">
        <f t="shared" si="139"/>
        <v>0</v>
      </c>
      <c r="CL346" s="91">
        <f t="shared" si="140"/>
        <v>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17</v>
      </c>
      <c r="CU346" s="53">
        <f t="shared" si="160"/>
        <v>6.6841415465268672E-2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/>
      <c r="N347" s="98"/>
      <c r="O347" s="98"/>
      <c r="P347" s="98"/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2</v>
      </c>
      <c r="AB347" s="98"/>
      <c r="AC347" s="98"/>
      <c r="AD347" s="98"/>
      <c r="AE347" s="98"/>
      <c r="AF347" s="98"/>
      <c r="AG347" s="98"/>
      <c r="AH347" s="98"/>
      <c r="AI347" s="98"/>
      <c r="AJ347" s="98"/>
      <c r="AK347" s="46">
        <f t="shared" si="149"/>
        <v>6</v>
      </c>
      <c r="AL347" s="54">
        <v>11.666666666666666</v>
      </c>
      <c r="AM347" s="114">
        <f t="shared" si="150"/>
        <v>19.666666666666664</v>
      </c>
      <c r="AN347" s="98">
        <v>0</v>
      </c>
      <c r="AO347" s="98">
        <v>0</v>
      </c>
      <c r="AP347" s="98">
        <v>0</v>
      </c>
      <c r="AQ347" s="98"/>
      <c r="AR347" s="98"/>
      <c r="AS347" s="98"/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/>
      <c r="BG347" s="98"/>
      <c r="BH347" s="98"/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/>
      <c r="BV347" s="98"/>
      <c r="BW347" s="98"/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3</v>
      </c>
      <c r="CJ347" s="91">
        <f t="shared" si="138"/>
        <v>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7</v>
      </c>
      <c r="CU347" s="53">
        <f t="shared" si="160"/>
        <v>0.35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/>
      <c r="N348" s="98"/>
      <c r="O348" s="98"/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/>
      <c r="AC348" s="98"/>
      <c r="AD348" s="98"/>
      <c r="AE348" s="98"/>
      <c r="AF348" s="98"/>
      <c r="AG348" s="98"/>
      <c r="AH348" s="98"/>
      <c r="AI348" s="98"/>
      <c r="AJ348" s="98"/>
      <c r="AK348" s="46">
        <f t="shared" si="149"/>
        <v>20</v>
      </c>
      <c r="AL348" s="54">
        <v>49.333333333333336</v>
      </c>
      <c r="AM348" s="114">
        <f t="shared" si="150"/>
        <v>72.333333333333343</v>
      </c>
      <c r="AN348" s="98">
        <v>0</v>
      </c>
      <c r="AO348" s="98">
        <v>0</v>
      </c>
      <c r="AP348" s="98">
        <v>0</v>
      </c>
      <c r="AQ348" s="98"/>
      <c r="AR348" s="98"/>
      <c r="AS348" s="98"/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>
        <v>0</v>
      </c>
      <c r="BF348" s="98"/>
      <c r="BG348" s="98"/>
      <c r="BH348" s="98"/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/>
      <c r="BV348" s="98"/>
      <c r="BW348" s="98"/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0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20</v>
      </c>
      <c r="CU348" s="53">
        <f t="shared" si="160"/>
        <v>0.39735099337748342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/>
      <c r="N349" s="98"/>
      <c r="O349" s="98"/>
      <c r="P349" s="98"/>
      <c r="Q349" s="98"/>
      <c r="R349" s="98"/>
      <c r="S349" s="98"/>
      <c r="T349" s="98"/>
      <c r="U349" s="98"/>
      <c r="V349" s="46">
        <f t="shared" si="147"/>
        <v>4</v>
      </c>
      <c r="W349" s="54">
        <v>1</v>
      </c>
      <c r="X349" s="114">
        <f t="shared" si="148"/>
        <v>5</v>
      </c>
      <c r="Y349" s="98">
        <v>6</v>
      </c>
      <c r="Z349" s="98">
        <v>6</v>
      </c>
      <c r="AA349" s="98">
        <v>12</v>
      </c>
      <c r="AB349" s="98"/>
      <c r="AC349" s="98"/>
      <c r="AD349" s="98"/>
      <c r="AE349" s="98"/>
      <c r="AF349" s="98"/>
      <c r="AG349" s="98"/>
      <c r="AH349" s="98"/>
      <c r="AI349" s="98"/>
      <c r="AJ349" s="98"/>
      <c r="AK349" s="46">
        <f t="shared" si="149"/>
        <v>24</v>
      </c>
      <c r="AL349" s="54">
        <v>62.333333333333336</v>
      </c>
      <c r="AM349" s="114">
        <f t="shared" si="150"/>
        <v>98.333333333333343</v>
      </c>
      <c r="AN349" s="98">
        <v>0</v>
      </c>
      <c r="AO349" s="98">
        <v>0</v>
      </c>
      <c r="AP349" s="98">
        <v>1</v>
      </c>
      <c r="AQ349" s="98"/>
      <c r="AR349" s="98"/>
      <c r="AS349" s="98"/>
      <c r="AT349" s="98"/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/>
      <c r="BG349" s="98"/>
      <c r="BH349" s="98"/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/>
      <c r="BV349" s="98"/>
      <c r="BW349" s="98"/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0</v>
      </c>
      <c r="CK349" s="91">
        <f t="shared" si="139"/>
        <v>0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29</v>
      </c>
      <c r="CU349" s="53">
        <f t="shared" si="160"/>
        <v>0.45077720207253891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/>
      <c r="N350" s="98"/>
      <c r="O350" s="98"/>
      <c r="P350" s="98"/>
      <c r="Q350" s="98"/>
      <c r="R350" s="98"/>
      <c r="S350" s="98"/>
      <c r="T350" s="98"/>
      <c r="U350" s="98"/>
      <c r="V350" s="46">
        <f t="shared" si="147"/>
        <v>0</v>
      </c>
      <c r="W350" s="54">
        <v>16.333333333333332</v>
      </c>
      <c r="X350" s="114">
        <f t="shared" si="148"/>
        <v>16.333333333333332</v>
      </c>
      <c r="Y350" s="98">
        <v>3</v>
      </c>
      <c r="Z350" s="98">
        <v>8</v>
      </c>
      <c r="AA350" s="98">
        <v>4</v>
      </c>
      <c r="AB350" s="98"/>
      <c r="AC350" s="98"/>
      <c r="AD350" s="98"/>
      <c r="AE350" s="98"/>
      <c r="AF350" s="98"/>
      <c r="AG350" s="98"/>
      <c r="AH350" s="98"/>
      <c r="AI350" s="98"/>
      <c r="AJ350" s="98"/>
      <c r="AK350" s="46">
        <f t="shared" si="149"/>
        <v>15</v>
      </c>
      <c r="AL350" s="54">
        <v>9</v>
      </c>
      <c r="AM350" s="114">
        <f t="shared" si="150"/>
        <v>28</v>
      </c>
      <c r="AN350" s="98">
        <v>0</v>
      </c>
      <c r="AO350" s="98">
        <v>0</v>
      </c>
      <c r="AP350" s="98">
        <v>0</v>
      </c>
      <c r="AQ350" s="98"/>
      <c r="AR350" s="98"/>
      <c r="AS350" s="98"/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/>
      <c r="BG350" s="98"/>
      <c r="BH350" s="98"/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/>
      <c r="BV350" s="98"/>
      <c r="BW350" s="98"/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4</v>
      </c>
      <c r="CJ350" s="91">
        <f t="shared" si="138"/>
        <v>0</v>
      </c>
      <c r="CK350" s="91">
        <f t="shared" si="139"/>
        <v>0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15</v>
      </c>
      <c r="CU350" s="53">
        <f t="shared" si="160"/>
        <v>0.5921052631578948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/>
      <c r="N351" s="98"/>
      <c r="O351" s="98"/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0</v>
      </c>
      <c r="AB351" s="98"/>
      <c r="AC351" s="98"/>
      <c r="AD351" s="98"/>
      <c r="AE351" s="98"/>
      <c r="AF351" s="98"/>
      <c r="AG351" s="98"/>
      <c r="AH351" s="98"/>
      <c r="AI351" s="98"/>
      <c r="AJ351" s="98"/>
      <c r="AK351" s="46">
        <f t="shared" si="149"/>
        <v>5</v>
      </c>
      <c r="AL351" s="54">
        <v>4</v>
      </c>
      <c r="AM351" s="114">
        <f t="shared" si="150"/>
        <v>9</v>
      </c>
      <c r="AN351" s="98">
        <v>0</v>
      </c>
      <c r="AO351" s="98">
        <v>0</v>
      </c>
      <c r="AP351" s="98">
        <v>0</v>
      </c>
      <c r="AQ351" s="98"/>
      <c r="AR351" s="98"/>
      <c r="AS351" s="98"/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/>
      <c r="BG351" s="98"/>
      <c r="BH351" s="98"/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/>
      <c r="BV351" s="98"/>
      <c r="BW351" s="98"/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0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5</v>
      </c>
      <c r="CU351" s="53">
        <f t="shared" si="160"/>
        <v>1.25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/>
      <c r="N352" s="98"/>
      <c r="O352" s="98"/>
      <c r="P352" s="98"/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3</v>
      </c>
      <c r="AB352" s="98"/>
      <c r="AC352" s="98"/>
      <c r="AD352" s="98"/>
      <c r="AE352" s="98"/>
      <c r="AF352" s="98"/>
      <c r="AG352" s="98"/>
      <c r="AH352" s="98"/>
      <c r="AI352" s="98"/>
      <c r="AJ352" s="98"/>
      <c r="AK352" s="46">
        <f t="shared" si="149"/>
        <v>4</v>
      </c>
      <c r="AL352" s="54">
        <v>11.333333333333334</v>
      </c>
      <c r="AM352" s="114">
        <f t="shared" si="150"/>
        <v>18.333333333333336</v>
      </c>
      <c r="AN352" s="98">
        <v>0</v>
      </c>
      <c r="AO352" s="98">
        <v>0</v>
      </c>
      <c r="AP352" s="98">
        <v>0</v>
      </c>
      <c r="AQ352" s="98"/>
      <c r="AR352" s="98"/>
      <c r="AS352" s="98"/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/>
      <c r="BG352" s="98"/>
      <c r="BH352" s="98"/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/>
      <c r="BV352" s="98"/>
      <c r="BW352" s="98"/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4</v>
      </c>
      <c r="CJ352" s="91">
        <f t="shared" si="138"/>
        <v>0</v>
      </c>
      <c r="CK352" s="91">
        <f t="shared" si="139"/>
        <v>0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5</v>
      </c>
      <c r="CU352" s="53">
        <f t="shared" si="160"/>
        <v>0.36585365853658536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2</v>
      </c>
      <c r="M353" s="98"/>
      <c r="N353" s="98"/>
      <c r="O353" s="98"/>
      <c r="P353" s="98"/>
      <c r="Q353" s="98"/>
      <c r="R353" s="98"/>
      <c r="S353" s="98"/>
      <c r="T353" s="98"/>
      <c r="U353" s="98"/>
      <c r="V353" s="46">
        <f t="shared" si="147"/>
        <v>14</v>
      </c>
      <c r="W353" s="54">
        <v>92.666666666666671</v>
      </c>
      <c r="X353" s="114">
        <f t="shared" si="148"/>
        <v>108.66666666666667</v>
      </c>
      <c r="Y353" s="98">
        <v>16</v>
      </c>
      <c r="Z353" s="98">
        <v>13</v>
      </c>
      <c r="AA353" s="98">
        <v>9</v>
      </c>
      <c r="AB353" s="98"/>
      <c r="AC353" s="98"/>
      <c r="AD353" s="98"/>
      <c r="AE353" s="98"/>
      <c r="AF353" s="98"/>
      <c r="AG353" s="98"/>
      <c r="AH353" s="98"/>
      <c r="AI353" s="98"/>
      <c r="AJ353" s="98"/>
      <c r="AK353" s="46">
        <f t="shared" si="149"/>
        <v>38</v>
      </c>
      <c r="AL353" s="54">
        <v>102.33333333333333</v>
      </c>
      <c r="AM353" s="114">
        <f t="shared" si="150"/>
        <v>149.33333333333331</v>
      </c>
      <c r="AN353" s="98">
        <v>0</v>
      </c>
      <c r="AO353" s="98">
        <v>0</v>
      </c>
      <c r="AP353" s="98">
        <v>1</v>
      </c>
      <c r="AQ353" s="98"/>
      <c r="AR353" s="98"/>
      <c r="AS353" s="98"/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/>
      <c r="BG353" s="98"/>
      <c r="BH353" s="98"/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/>
      <c r="BV353" s="98"/>
      <c r="BW353" s="98"/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12</v>
      </c>
      <c r="CJ353" s="91">
        <f t="shared" si="138"/>
        <v>0</v>
      </c>
      <c r="CK353" s="91">
        <f t="shared" si="139"/>
        <v>0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53</v>
      </c>
      <c r="CU353" s="53">
        <f t="shared" si="160"/>
        <v>0.26633165829145727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/>
      <c r="N354" s="98"/>
      <c r="O354" s="98"/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/>
      <c r="AC354" s="98"/>
      <c r="AD354" s="98"/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/>
      <c r="AR354" s="98"/>
      <c r="AS354" s="98"/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/>
      <c r="BG354" s="98"/>
      <c r="BH354" s="98"/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/>
      <c r="BV354" s="98"/>
      <c r="BW354" s="98"/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/>
      <c r="N355" s="98"/>
      <c r="O355" s="98"/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/>
      <c r="AC355" s="98"/>
      <c r="AD355" s="98"/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/>
      <c r="AR355" s="98"/>
      <c r="AS355" s="98"/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/>
      <c r="BG355" s="98"/>
      <c r="BH355" s="98"/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/>
      <c r="BV355" s="98"/>
      <c r="BW355" s="98"/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/>
      <c r="N356" s="98"/>
      <c r="O356" s="98"/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/>
      <c r="AC356" s="98"/>
      <c r="AD356" s="98"/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/>
      <c r="AR356" s="98"/>
      <c r="AS356" s="98"/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/>
      <c r="BG356" s="98"/>
      <c r="BH356" s="98"/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/>
      <c r="BV356" s="98"/>
      <c r="BW356" s="98"/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/>
      <c r="N357" s="98"/>
      <c r="O357" s="98"/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/>
      <c r="AC357" s="98"/>
      <c r="AD357" s="98"/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/>
      <c r="AR357" s="98"/>
      <c r="AS357" s="98"/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/>
      <c r="BG357" s="98"/>
      <c r="BH357" s="98"/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/>
      <c r="BV357" s="98"/>
      <c r="BW357" s="98"/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/>
      <c r="N358" s="98"/>
      <c r="O358" s="98"/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/>
      <c r="AC358" s="98"/>
      <c r="AD358" s="98"/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/>
      <c r="AR358" s="98"/>
      <c r="AS358" s="98"/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/>
      <c r="BG358" s="98"/>
      <c r="BH358" s="98"/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/>
      <c r="BV358" s="98"/>
      <c r="BW358" s="98"/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/>
      <c r="N359" s="98"/>
      <c r="O359" s="98"/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/>
      <c r="AC359" s="98"/>
      <c r="AD359" s="98"/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/>
      <c r="AR359" s="98"/>
      <c r="AS359" s="98"/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/>
      <c r="BG359" s="98"/>
      <c r="BH359" s="98"/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/>
      <c r="BV359" s="98"/>
      <c r="BW359" s="98"/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/>
      <c r="N360" s="98"/>
      <c r="O360" s="98"/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/>
      <c r="AC360" s="98"/>
      <c r="AD360" s="98"/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/>
      <c r="AR360" s="98"/>
      <c r="AS360" s="98"/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/>
      <c r="BG360" s="98"/>
      <c r="BH360" s="98"/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/>
      <c r="BV360" s="98"/>
      <c r="BW360" s="98"/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/>
      <c r="N361" s="98"/>
      <c r="O361" s="98"/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/>
      <c r="AC361" s="98"/>
      <c r="AD361" s="98"/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/>
      <c r="AR361" s="98"/>
      <c r="AS361" s="98"/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/>
      <c r="BG361" s="98"/>
      <c r="BH361" s="98"/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/>
      <c r="BV361" s="98"/>
      <c r="BW361" s="98"/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/>
      <c r="N362" s="98"/>
      <c r="O362" s="98"/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/>
      <c r="AC362" s="98"/>
      <c r="AD362" s="98"/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/>
      <c r="AR362" s="98"/>
      <c r="AS362" s="98"/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/>
      <c r="BG362" s="98"/>
      <c r="BH362" s="98"/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/>
      <c r="BV362" s="98"/>
      <c r="BW362" s="98"/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/>
      <c r="N363" s="98"/>
      <c r="O363" s="98"/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/>
      <c r="AC363" s="98"/>
      <c r="AD363" s="98"/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/>
      <c r="AR363" s="98"/>
      <c r="AS363" s="98"/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/>
      <c r="BG363" s="98"/>
      <c r="BH363" s="98"/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/>
      <c r="BV363" s="98"/>
      <c r="BW363" s="98"/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/>
      <c r="N364" s="98"/>
      <c r="O364" s="98"/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/>
      <c r="AC364" s="98"/>
      <c r="AD364" s="98"/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/>
      <c r="AR364" s="98"/>
      <c r="AS364" s="98"/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/>
      <c r="BG364" s="98"/>
      <c r="BH364" s="98"/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/>
      <c r="BV364" s="98"/>
      <c r="BW364" s="98"/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/>
      <c r="N365" s="98"/>
      <c r="O365" s="98"/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/>
      <c r="AC365" s="98"/>
      <c r="AD365" s="98"/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/>
      <c r="AR365" s="98"/>
      <c r="AS365" s="98"/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/>
      <c r="BG365" s="98"/>
      <c r="BH365" s="98"/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/>
      <c r="BV365" s="98"/>
      <c r="BW365" s="98"/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/>
      <c r="N366" s="98"/>
      <c r="O366" s="98"/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/>
      <c r="AC366" s="98"/>
      <c r="AD366" s="98"/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/>
      <c r="AR366" s="98"/>
      <c r="AS366" s="98"/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/>
      <c r="BG366" s="98"/>
      <c r="BH366" s="98"/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/>
      <c r="BV366" s="98"/>
      <c r="BW366" s="98"/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/>
      <c r="N367" s="98"/>
      <c r="O367" s="98"/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/>
      <c r="AC367" s="98"/>
      <c r="AD367" s="98"/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/>
      <c r="AR367" s="98"/>
      <c r="AS367" s="98"/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/>
      <c r="BG367" s="98"/>
      <c r="BH367" s="98"/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/>
      <c r="BV367" s="98"/>
      <c r="BW367" s="98"/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/>
      <c r="N368" s="98"/>
      <c r="O368" s="98"/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/>
      <c r="AC368" s="98"/>
      <c r="AD368" s="98"/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/>
      <c r="AR368" s="98"/>
      <c r="AS368" s="98"/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/>
      <c r="BG368" s="98"/>
      <c r="BH368" s="98"/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/>
      <c r="BV368" s="98"/>
      <c r="BW368" s="98"/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/>
      <c r="N369" s="98"/>
      <c r="O369" s="98"/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/>
      <c r="AC369" s="98"/>
      <c r="AD369" s="98"/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/>
      <c r="AR369" s="98"/>
      <c r="AS369" s="98"/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/>
      <c r="BG369" s="98"/>
      <c r="BH369" s="98"/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/>
      <c r="BV369" s="98"/>
      <c r="BW369" s="98"/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/>
      <c r="N370" s="98"/>
      <c r="O370" s="98"/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/>
      <c r="AC370" s="98"/>
      <c r="AD370" s="98"/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/>
      <c r="AR370" s="98"/>
      <c r="AS370" s="98"/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/>
      <c r="BG370" s="98"/>
      <c r="BH370" s="98"/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/>
      <c r="BV370" s="98"/>
      <c r="BW370" s="98"/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/>
      <c r="N371" s="98"/>
      <c r="O371" s="98"/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/>
      <c r="AC371" s="98"/>
      <c r="AD371" s="98"/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/>
      <c r="AR371" s="98"/>
      <c r="AS371" s="98"/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/>
      <c r="BG371" s="98"/>
      <c r="BH371" s="98"/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/>
      <c r="BV371" s="98"/>
      <c r="BW371" s="98"/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/>
      <c r="N372" s="98"/>
      <c r="O372" s="98"/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/>
      <c r="AC372" s="98"/>
      <c r="AD372" s="98"/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/>
      <c r="AR372" s="98"/>
      <c r="AS372" s="98"/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/>
      <c r="BG372" s="98"/>
      <c r="BH372" s="98"/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/>
      <c r="BV372" s="98"/>
      <c r="BW372" s="98"/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/>
      <c r="N373" s="98"/>
      <c r="O373" s="98"/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/>
      <c r="AC373" s="98"/>
      <c r="AD373" s="98"/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/>
      <c r="AR373" s="98"/>
      <c r="AS373" s="98"/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/>
      <c r="BG373" s="98"/>
      <c r="BH373" s="98"/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/>
      <c r="BV373" s="98"/>
      <c r="BW373" s="98"/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/>
      <c r="N374" s="98"/>
      <c r="O374" s="98"/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/>
      <c r="AC374" s="98"/>
      <c r="AD374" s="98"/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/>
      <c r="AR374" s="98"/>
      <c r="AS374" s="98"/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/>
      <c r="BG374" s="98"/>
      <c r="BH374" s="98"/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/>
      <c r="BV374" s="98"/>
      <c r="BW374" s="98"/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/>
      <c r="N375" s="98"/>
      <c r="O375" s="98"/>
      <c r="P375" s="98"/>
      <c r="Q375" s="98"/>
      <c r="R375" s="98"/>
      <c r="S375" s="98"/>
      <c r="T375" s="98"/>
      <c r="U375" s="98"/>
      <c r="V375" s="46">
        <f t="shared" si="147"/>
        <v>0</v>
      </c>
      <c r="W375" s="54">
        <v>5.666666666666667</v>
      </c>
      <c r="X375" s="114">
        <f t="shared" si="148"/>
        <v>5.666666666666667</v>
      </c>
      <c r="Y375" s="98">
        <v>9</v>
      </c>
      <c r="Z375" s="98">
        <v>4</v>
      </c>
      <c r="AA375" s="98">
        <v>5</v>
      </c>
      <c r="AB375" s="98"/>
      <c r="AC375" s="98"/>
      <c r="AD375" s="98"/>
      <c r="AE375" s="98"/>
      <c r="AF375" s="98"/>
      <c r="AG375" s="98"/>
      <c r="AH375" s="98"/>
      <c r="AI375" s="98"/>
      <c r="AJ375" s="98"/>
      <c r="AK375" s="46">
        <f t="shared" si="149"/>
        <v>18</v>
      </c>
      <c r="AL375" s="54">
        <v>21.333333333333332</v>
      </c>
      <c r="AM375" s="114">
        <f t="shared" si="150"/>
        <v>44.333333333333329</v>
      </c>
      <c r="AN375" s="98">
        <v>0</v>
      </c>
      <c r="AO375" s="98">
        <v>0</v>
      </c>
      <c r="AP375" s="98">
        <v>0</v>
      </c>
      <c r="AQ375" s="98"/>
      <c r="AR375" s="98"/>
      <c r="AS375" s="98"/>
      <c r="AT375" s="98"/>
      <c r="AU375" s="98"/>
      <c r="AV375" s="98"/>
      <c r="AW375" s="98"/>
      <c r="AX375" s="98"/>
      <c r="AY375" s="98"/>
      <c r="AZ375" s="46">
        <f t="shared" si="151"/>
        <v>0</v>
      </c>
      <c r="BA375" s="54">
        <v>0</v>
      </c>
      <c r="BB375" s="114">
        <f t="shared" si="152"/>
        <v>0</v>
      </c>
      <c r="BC375" s="98">
        <v>0</v>
      </c>
      <c r="BD375" s="98">
        <v>0</v>
      </c>
      <c r="BE375" s="98">
        <v>0</v>
      </c>
      <c r="BF375" s="98"/>
      <c r="BG375" s="98"/>
      <c r="BH375" s="98"/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/>
      <c r="BV375" s="98"/>
      <c r="BW375" s="98"/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5</v>
      </c>
      <c r="CJ375" s="91">
        <f t="shared" si="138"/>
        <v>0</v>
      </c>
      <c r="CK375" s="91">
        <f t="shared" si="139"/>
        <v>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18</v>
      </c>
      <c r="CU375" s="53">
        <f t="shared" si="160"/>
        <v>0.66666666666666663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/>
      <c r="N376" s="98"/>
      <c r="O376" s="98"/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/>
      <c r="AC376" s="98"/>
      <c r="AD376" s="98"/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/>
      <c r="AR376" s="98"/>
      <c r="AS376" s="98"/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/>
      <c r="BG376" s="98"/>
      <c r="BH376" s="98"/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/>
      <c r="BV376" s="98"/>
      <c r="BW376" s="98"/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/>
      <c r="N377" s="98"/>
      <c r="O377" s="98"/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/>
      <c r="AC377" s="98"/>
      <c r="AD377" s="98"/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/>
      <c r="AR377" s="98"/>
      <c r="AS377" s="98"/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/>
      <c r="BG377" s="98"/>
      <c r="BH377" s="98"/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/>
      <c r="BV377" s="98"/>
      <c r="BW377" s="98"/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/>
      <c r="N378" s="98"/>
      <c r="O378" s="98"/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/>
      <c r="AC378" s="98"/>
      <c r="AD378" s="98"/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/>
      <c r="AR378" s="98"/>
      <c r="AS378" s="98"/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/>
      <c r="BG378" s="98"/>
      <c r="BH378" s="98"/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/>
      <c r="BV378" s="98"/>
      <c r="BW378" s="98"/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/>
      <c r="N379" s="98"/>
      <c r="O379" s="98"/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/>
      <c r="AC379" s="98"/>
      <c r="AD379" s="98"/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/>
      <c r="AR379" s="98"/>
      <c r="AS379" s="98"/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/>
      <c r="BG379" s="98"/>
      <c r="BH379" s="98"/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/>
      <c r="BV379" s="98"/>
      <c r="BW379" s="98"/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/>
      <c r="N380" s="98"/>
      <c r="O380" s="98"/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/>
      <c r="AC380" s="98"/>
      <c r="AD380" s="98"/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/>
      <c r="AR380" s="98"/>
      <c r="AS380" s="98"/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/>
      <c r="BG380" s="98"/>
      <c r="BH380" s="98"/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/>
      <c r="BV380" s="98"/>
      <c r="BW380" s="98"/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/>
      <c r="N381" s="98"/>
      <c r="O381" s="98"/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/>
      <c r="AC381" s="98"/>
      <c r="AD381" s="98"/>
      <c r="AE381" s="98"/>
      <c r="AF381" s="98"/>
      <c r="AG381" s="98"/>
      <c r="AH381" s="98"/>
      <c r="AI381" s="98"/>
      <c r="AJ381" s="98"/>
      <c r="AK381" s="46">
        <f t="shared" si="149"/>
        <v>2</v>
      </c>
      <c r="AL381" s="54">
        <v>3.3333333333333335</v>
      </c>
      <c r="AM381" s="114">
        <f t="shared" si="150"/>
        <v>5.3333333333333339</v>
      </c>
      <c r="AN381" s="98">
        <v>0</v>
      </c>
      <c r="AO381" s="98">
        <v>0</v>
      </c>
      <c r="AP381" s="98">
        <v>0</v>
      </c>
      <c r="AQ381" s="98"/>
      <c r="AR381" s="98"/>
      <c r="AS381" s="98"/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/>
      <c r="BG381" s="98"/>
      <c r="BH381" s="98"/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/>
      <c r="BV381" s="98"/>
      <c r="BW381" s="98"/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0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2</v>
      </c>
      <c r="CU381" s="53">
        <f t="shared" si="160"/>
        <v>0.37499999999999994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0</v>
      </c>
      <c r="M382" s="98"/>
      <c r="N382" s="98"/>
      <c r="O382" s="98"/>
      <c r="P382" s="98"/>
      <c r="Q382" s="98"/>
      <c r="R382" s="98"/>
      <c r="S382" s="98"/>
      <c r="T382" s="98"/>
      <c r="U382" s="98"/>
      <c r="V382" s="46">
        <f t="shared" si="147"/>
        <v>2</v>
      </c>
      <c r="W382" s="54">
        <v>28</v>
      </c>
      <c r="X382" s="114">
        <f t="shared" si="148"/>
        <v>30</v>
      </c>
      <c r="Y382" s="98">
        <v>8</v>
      </c>
      <c r="Z382" s="98">
        <v>9</v>
      </c>
      <c r="AA382" s="98">
        <v>0</v>
      </c>
      <c r="AB382" s="98"/>
      <c r="AC382" s="98"/>
      <c r="AD382" s="98"/>
      <c r="AE382" s="98"/>
      <c r="AF382" s="98"/>
      <c r="AG382" s="98"/>
      <c r="AH382" s="98"/>
      <c r="AI382" s="98"/>
      <c r="AJ382" s="98"/>
      <c r="AK382" s="46">
        <f t="shared" si="149"/>
        <v>17</v>
      </c>
      <c r="AL382" s="54">
        <v>55.333333333333336</v>
      </c>
      <c r="AM382" s="114">
        <f t="shared" si="150"/>
        <v>72.333333333333343</v>
      </c>
      <c r="AN382" s="98">
        <v>0</v>
      </c>
      <c r="AO382" s="98">
        <v>1</v>
      </c>
      <c r="AP382" s="98">
        <v>0</v>
      </c>
      <c r="AQ382" s="98"/>
      <c r="AR382" s="98"/>
      <c r="AS382" s="98"/>
      <c r="AT382" s="98"/>
      <c r="AU382" s="98"/>
      <c r="AV382" s="98"/>
      <c r="AW382" s="98"/>
      <c r="AX382" s="98"/>
      <c r="AY382" s="98"/>
      <c r="AZ382" s="46">
        <f t="shared" si="151"/>
        <v>1</v>
      </c>
      <c r="BA382" s="54">
        <v>2.3333333333333335</v>
      </c>
      <c r="BB382" s="114">
        <f t="shared" si="152"/>
        <v>3.3333333333333335</v>
      </c>
      <c r="BC382" s="98">
        <v>0</v>
      </c>
      <c r="BD382" s="98">
        <v>0</v>
      </c>
      <c r="BE382" s="98">
        <v>0</v>
      </c>
      <c r="BF382" s="98"/>
      <c r="BG382" s="98"/>
      <c r="BH382" s="98"/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/>
      <c r="BV382" s="98"/>
      <c r="BW382" s="98"/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11</v>
      </c>
      <c r="CI382" s="91">
        <f t="shared" si="137"/>
        <v>0</v>
      </c>
      <c r="CJ382" s="91">
        <f t="shared" si="138"/>
        <v>0</v>
      </c>
      <c r="CK382" s="91">
        <f t="shared" si="139"/>
        <v>0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20</v>
      </c>
      <c r="CU382" s="53">
        <f t="shared" si="160"/>
        <v>0.23166023166023167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/>
      <c r="N383" s="98"/>
      <c r="O383" s="98"/>
      <c r="P383" s="98"/>
      <c r="Q383" s="98"/>
      <c r="R383" s="98"/>
      <c r="S383" s="98"/>
      <c r="T383" s="98"/>
      <c r="U383" s="98"/>
      <c r="V383" s="46">
        <f t="shared" si="147"/>
        <v>1</v>
      </c>
      <c r="W383" s="54">
        <v>21</v>
      </c>
      <c r="X383" s="114">
        <f t="shared" si="148"/>
        <v>23</v>
      </c>
      <c r="Y383" s="98">
        <v>0</v>
      </c>
      <c r="Z383" s="98">
        <v>0</v>
      </c>
      <c r="AA383" s="98">
        <v>21</v>
      </c>
      <c r="AB383" s="98"/>
      <c r="AC383" s="98"/>
      <c r="AD383" s="98"/>
      <c r="AE383" s="98"/>
      <c r="AF383" s="98"/>
      <c r="AG383" s="98"/>
      <c r="AH383" s="98"/>
      <c r="AI383" s="98"/>
      <c r="AJ383" s="98"/>
      <c r="AK383" s="46">
        <f t="shared" si="149"/>
        <v>21</v>
      </c>
      <c r="AL383" s="54">
        <v>6.333333333333333</v>
      </c>
      <c r="AM383" s="114">
        <f t="shared" si="150"/>
        <v>48.333333333333336</v>
      </c>
      <c r="AN383" s="98">
        <v>0</v>
      </c>
      <c r="AO383" s="98">
        <v>0</v>
      </c>
      <c r="AP383" s="98">
        <v>2</v>
      </c>
      <c r="AQ383" s="98"/>
      <c r="AR383" s="98"/>
      <c r="AS383" s="98"/>
      <c r="AT383" s="98"/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/>
      <c r="BG383" s="98"/>
      <c r="BH383" s="98"/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5</v>
      </c>
      <c r="BU383" s="98"/>
      <c r="BV383" s="98"/>
      <c r="BW383" s="98"/>
      <c r="BX383" s="98"/>
      <c r="BY383" s="98"/>
      <c r="BZ383" s="98"/>
      <c r="CA383" s="98"/>
      <c r="CB383" s="98"/>
      <c r="CC383" s="98"/>
      <c r="CD383" s="51">
        <f t="shared" si="155"/>
        <v>5</v>
      </c>
      <c r="CE383" s="54">
        <v>6.666666666666667</v>
      </c>
      <c r="CF383" s="114">
        <f t="shared" si="156"/>
        <v>16.666666666666668</v>
      </c>
      <c r="CG383" s="91">
        <f t="shared" si="157"/>
        <v>0</v>
      </c>
      <c r="CH383" s="91">
        <f t="shared" si="136"/>
        <v>0</v>
      </c>
      <c r="CI383" s="91">
        <f t="shared" si="137"/>
        <v>29</v>
      </c>
      <c r="CJ383" s="91">
        <f t="shared" si="138"/>
        <v>0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29</v>
      </c>
      <c r="CU383" s="53">
        <f t="shared" si="160"/>
        <v>0.82075471698113223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/>
      <c r="N384" s="98"/>
      <c r="O384" s="98"/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/>
      <c r="AC384" s="98"/>
      <c r="AD384" s="98"/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/>
      <c r="AR384" s="98"/>
      <c r="AS384" s="98"/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/>
      <c r="BG384" s="98"/>
      <c r="BH384" s="98"/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/>
      <c r="BV384" s="98"/>
      <c r="BW384" s="98"/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/>
      <c r="N385" s="98"/>
      <c r="O385" s="98"/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/>
      <c r="AC385" s="98"/>
      <c r="AD385" s="98"/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/>
      <c r="AR385" s="98"/>
      <c r="AS385" s="98"/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/>
      <c r="BG385" s="98"/>
      <c r="BH385" s="98"/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/>
      <c r="BV385" s="98"/>
      <c r="BW385" s="98"/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/>
      <c r="N386" s="98"/>
      <c r="O386" s="98"/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/>
      <c r="AC386" s="98"/>
      <c r="AD386" s="98"/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/>
      <c r="AR386" s="98"/>
      <c r="AS386" s="98"/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/>
      <c r="BG386" s="98"/>
      <c r="BH386" s="98"/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/>
      <c r="BV386" s="98"/>
      <c r="BW386" s="98"/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/>
      <c r="N387" s="98"/>
      <c r="O387" s="98"/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/>
      <c r="AC387" s="98"/>
      <c r="AD387" s="98"/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/>
      <c r="AR387" s="98"/>
      <c r="AS387" s="98"/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/>
      <c r="BG387" s="98"/>
      <c r="BH387" s="98"/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/>
      <c r="BV387" s="98"/>
      <c r="BW387" s="98"/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/>
      <c r="N388" s="98"/>
      <c r="O388" s="98"/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/>
      <c r="AC388" s="98"/>
      <c r="AD388" s="98"/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/>
      <c r="AR388" s="98"/>
      <c r="AS388" s="98"/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/>
      <c r="BG388" s="98"/>
      <c r="BH388" s="98"/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/>
      <c r="BV388" s="98"/>
      <c r="BW388" s="98"/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/>
      <c r="N389" s="98"/>
      <c r="O389" s="98"/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/>
      <c r="AC389" s="98"/>
      <c r="AD389" s="98"/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/>
      <c r="AR389" s="98"/>
      <c r="AS389" s="98"/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/>
      <c r="BG389" s="98"/>
      <c r="BH389" s="98"/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/>
      <c r="BV389" s="98"/>
      <c r="BW389" s="98"/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/>
      <c r="N390" s="98"/>
      <c r="O390" s="98"/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/>
      <c r="AC390" s="98"/>
      <c r="AD390" s="98"/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/>
      <c r="AR390" s="98"/>
      <c r="AS390" s="98"/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/>
      <c r="BG390" s="98"/>
      <c r="BH390" s="98"/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/>
      <c r="BV390" s="98"/>
      <c r="BW390" s="98"/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/>
      <c r="N391" s="98"/>
      <c r="O391" s="98"/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/>
      <c r="AC391" s="98"/>
      <c r="AD391" s="98"/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/>
      <c r="AR391" s="98"/>
      <c r="AS391" s="98"/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/>
      <c r="BG391" s="98"/>
      <c r="BH391" s="98"/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/>
      <c r="BV391" s="98"/>
      <c r="BW391" s="98"/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/>
      <c r="N392" s="98"/>
      <c r="O392" s="98"/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/>
      <c r="AC392" s="98"/>
      <c r="AD392" s="98"/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/>
      <c r="AR392" s="98"/>
      <c r="AS392" s="98"/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/>
      <c r="BG392" s="98"/>
      <c r="BH392" s="98"/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/>
      <c r="BV392" s="98"/>
      <c r="BW392" s="98"/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/>
      <c r="N393" s="98"/>
      <c r="O393" s="98"/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/>
      <c r="AC393" s="98"/>
      <c r="AD393" s="98"/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/>
      <c r="AR393" s="98"/>
      <c r="AS393" s="98"/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/>
      <c r="BG393" s="98"/>
      <c r="BH393" s="98"/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/>
      <c r="BV393" s="98"/>
      <c r="BW393" s="98"/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/>
      <c r="N394" s="98"/>
      <c r="O394" s="98"/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/>
      <c r="AC394" s="98"/>
      <c r="AD394" s="98"/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/>
      <c r="AR394" s="98"/>
      <c r="AS394" s="98"/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/>
      <c r="BG394" s="98"/>
      <c r="BH394" s="98"/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/>
      <c r="BV394" s="98"/>
      <c r="BW394" s="98"/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/>
      <c r="N395" s="98"/>
      <c r="O395" s="98"/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/>
      <c r="AC395" s="98"/>
      <c r="AD395" s="98"/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/>
      <c r="AR395" s="98"/>
      <c r="AS395" s="98"/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/>
      <c r="BG395" s="98"/>
      <c r="BH395" s="98"/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/>
      <c r="BV395" s="98"/>
      <c r="BW395" s="98"/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/>
      <c r="N396" s="98"/>
      <c r="O396" s="98"/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/>
      <c r="AC396" s="98"/>
      <c r="AD396" s="98"/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/>
      <c r="AR396" s="98"/>
      <c r="AS396" s="98"/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/>
      <c r="BG396" s="98"/>
      <c r="BH396" s="98"/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/>
      <c r="BV396" s="98"/>
      <c r="BW396" s="98"/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4</v>
      </c>
      <c r="M397" s="98"/>
      <c r="N397" s="98"/>
      <c r="O397" s="98"/>
      <c r="P397" s="98"/>
      <c r="Q397" s="98"/>
      <c r="R397" s="98"/>
      <c r="S397" s="98"/>
      <c r="T397" s="98"/>
      <c r="U397" s="98"/>
      <c r="V397" s="46">
        <f t="shared" si="186"/>
        <v>8</v>
      </c>
      <c r="W397" s="54">
        <v>44.333333333333336</v>
      </c>
      <c r="X397" s="114">
        <f t="shared" si="187"/>
        <v>56.333333333333336</v>
      </c>
      <c r="Y397" s="98">
        <v>3</v>
      </c>
      <c r="Z397" s="98">
        <v>0</v>
      </c>
      <c r="AA397" s="98">
        <v>0</v>
      </c>
      <c r="AB397" s="98"/>
      <c r="AC397" s="98"/>
      <c r="AD397" s="98"/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/>
      <c r="AR397" s="98"/>
      <c r="AS397" s="98"/>
      <c r="AT397" s="98"/>
      <c r="AU397" s="98"/>
      <c r="AV397" s="98"/>
      <c r="AW397" s="98"/>
      <c r="AX397" s="98"/>
      <c r="AY397" s="98"/>
      <c r="AZ397" s="46">
        <f t="shared" si="190"/>
        <v>0</v>
      </c>
      <c r="BA397" s="54">
        <v>4.666666666666667</v>
      </c>
      <c r="BB397" s="114">
        <f t="shared" si="191"/>
        <v>4.666666666666667</v>
      </c>
      <c r="BC397" s="98">
        <v>0</v>
      </c>
      <c r="BD397" s="98">
        <v>0</v>
      </c>
      <c r="BE397" s="98">
        <v>0</v>
      </c>
      <c r="BF397" s="98"/>
      <c r="BG397" s="98"/>
      <c r="BH397" s="98"/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/>
      <c r="BV397" s="98"/>
      <c r="BW397" s="98"/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4</v>
      </c>
      <c r="CJ397" s="91">
        <f t="shared" si="199"/>
        <v>0</v>
      </c>
      <c r="CK397" s="91">
        <f t="shared" si="200"/>
        <v>0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11</v>
      </c>
      <c r="CU397" s="53">
        <f t="shared" si="209"/>
        <v>0.13807531380753138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/>
      <c r="N398" s="98"/>
      <c r="O398" s="98"/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/>
      <c r="AC398" s="98"/>
      <c r="AD398" s="98"/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/>
      <c r="AR398" s="98"/>
      <c r="AS398" s="98"/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/>
      <c r="BG398" s="98"/>
      <c r="BH398" s="98"/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/>
      <c r="BV398" s="98"/>
      <c r="BW398" s="98"/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/>
      <c r="N399" s="98"/>
      <c r="O399" s="98"/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/>
      <c r="AC399" s="98"/>
      <c r="AD399" s="98"/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/>
      <c r="AR399" s="98"/>
      <c r="AS399" s="98"/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/>
      <c r="BG399" s="98"/>
      <c r="BH399" s="98"/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/>
      <c r="BV399" s="98"/>
      <c r="BW399" s="98"/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/>
      <c r="N400" s="98"/>
      <c r="O400" s="98"/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/>
      <c r="AC400" s="98"/>
      <c r="AD400" s="98"/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/>
      <c r="AR400" s="98"/>
      <c r="AS400" s="98"/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/>
      <c r="BG400" s="98"/>
      <c r="BH400" s="98"/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/>
      <c r="BV400" s="98"/>
      <c r="BW400" s="98"/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/>
      <c r="N401" s="98"/>
      <c r="O401" s="98"/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/>
      <c r="AC401" s="98"/>
      <c r="AD401" s="98"/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/>
      <c r="AR401" s="98"/>
      <c r="AS401" s="98"/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/>
      <c r="BG401" s="98"/>
      <c r="BH401" s="98"/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/>
      <c r="BV401" s="98"/>
      <c r="BW401" s="98"/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/>
      <c r="N402" s="98"/>
      <c r="O402" s="98"/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/>
      <c r="AC402" s="98"/>
      <c r="AD402" s="98"/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/>
      <c r="AR402" s="98"/>
      <c r="AS402" s="98"/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/>
      <c r="BG402" s="98"/>
      <c r="BH402" s="98"/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/>
      <c r="BV402" s="98"/>
      <c r="BW402" s="98"/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/>
      <c r="N403" s="98"/>
      <c r="O403" s="98"/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/>
      <c r="AC403" s="98"/>
      <c r="AD403" s="98"/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/>
      <c r="AR403" s="98"/>
      <c r="AS403" s="98"/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/>
      <c r="BG403" s="98"/>
      <c r="BH403" s="98"/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/>
      <c r="BV403" s="98"/>
      <c r="BW403" s="98"/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/>
      <c r="N404" s="98"/>
      <c r="O404" s="98"/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/>
      <c r="AC404" s="98"/>
      <c r="AD404" s="98"/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/>
      <c r="AR404" s="98"/>
      <c r="AS404" s="98"/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/>
      <c r="BG404" s="98"/>
      <c r="BH404" s="98"/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/>
      <c r="BV404" s="98"/>
      <c r="BW404" s="98"/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/>
      <c r="N405" s="98"/>
      <c r="O405" s="98"/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/>
      <c r="AC405" s="98"/>
      <c r="AD405" s="98"/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/>
      <c r="AR405" s="98"/>
      <c r="AS405" s="98"/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/>
      <c r="BG405" s="98"/>
      <c r="BH405" s="98"/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/>
      <c r="BV405" s="98"/>
      <c r="BW405" s="98"/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/>
      <c r="N406" s="98"/>
      <c r="O406" s="98"/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/>
      <c r="AC406" s="98"/>
      <c r="AD406" s="98"/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/>
      <c r="AR406" s="98"/>
      <c r="AS406" s="98"/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/>
      <c r="BG406" s="98"/>
      <c r="BH406" s="98"/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/>
      <c r="BV406" s="98"/>
      <c r="BW406" s="98"/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/>
      <c r="N407" s="98"/>
      <c r="O407" s="98"/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/>
      <c r="AC407" s="98"/>
      <c r="AD407" s="98"/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/>
      <c r="AR407" s="98"/>
      <c r="AS407" s="98"/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/>
      <c r="BG407" s="98"/>
      <c r="BH407" s="98"/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/>
      <c r="BV407" s="98"/>
      <c r="BW407" s="98"/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/>
      <c r="N408" s="98"/>
      <c r="O408" s="98"/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/>
      <c r="AC408" s="98"/>
      <c r="AD408" s="98"/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/>
      <c r="AR408" s="98"/>
      <c r="AS408" s="98"/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/>
      <c r="BG408" s="98"/>
      <c r="BH408" s="98"/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/>
      <c r="BV408" s="98"/>
      <c r="BW408" s="98"/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/>
      <c r="N409" s="98"/>
      <c r="O409" s="98"/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/>
      <c r="AC409" s="98"/>
      <c r="AD409" s="98"/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/>
      <c r="AR409" s="98"/>
      <c r="AS409" s="98"/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/>
      <c r="BG409" s="98"/>
      <c r="BH409" s="98"/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/>
      <c r="BV409" s="98"/>
      <c r="BW409" s="98"/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/>
      <c r="N410" s="98"/>
      <c r="O410" s="98"/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/>
      <c r="AC410" s="98"/>
      <c r="AD410" s="98"/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/>
      <c r="AR410" s="98"/>
      <c r="AS410" s="98"/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/>
      <c r="BG410" s="98"/>
      <c r="BH410" s="98"/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/>
      <c r="BV410" s="98"/>
      <c r="BW410" s="98"/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/>
      <c r="N411" s="98"/>
      <c r="O411" s="98"/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/>
      <c r="AC411" s="98"/>
      <c r="AD411" s="98"/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/>
      <c r="AR411" s="98"/>
      <c r="AS411" s="98"/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/>
      <c r="BG411" s="98"/>
      <c r="BH411" s="98"/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/>
      <c r="BV411" s="98"/>
      <c r="BW411" s="98"/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/>
      <c r="N412" s="98"/>
      <c r="O412" s="98"/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/>
      <c r="AC412" s="98"/>
      <c r="AD412" s="98"/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/>
      <c r="AR412" s="98"/>
      <c r="AS412" s="98"/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/>
      <c r="BG412" s="98"/>
      <c r="BH412" s="98"/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/>
      <c r="BV412" s="98"/>
      <c r="BW412" s="98"/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/>
      <c r="N413" s="98"/>
      <c r="O413" s="98"/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/>
      <c r="AC413" s="98"/>
      <c r="AD413" s="98"/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/>
      <c r="AR413" s="98"/>
      <c r="AS413" s="98"/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/>
      <c r="BG413" s="98"/>
      <c r="BH413" s="98"/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/>
      <c r="BV413" s="98"/>
      <c r="BW413" s="98"/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/>
      <c r="N414" s="98"/>
      <c r="O414" s="98"/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/>
      <c r="AC414" s="98"/>
      <c r="AD414" s="98"/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/>
      <c r="AR414" s="98"/>
      <c r="AS414" s="98"/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/>
      <c r="BG414" s="98"/>
      <c r="BH414" s="98"/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/>
      <c r="BV414" s="98"/>
      <c r="BW414" s="98"/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/>
      <c r="N415" s="98"/>
      <c r="O415" s="98"/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/>
      <c r="AC415" s="98"/>
      <c r="AD415" s="98"/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/>
      <c r="AR415" s="98"/>
      <c r="AS415" s="98"/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/>
      <c r="BG415" s="98"/>
      <c r="BH415" s="98"/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/>
      <c r="BV415" s="98"/>
      <c r="BW415" s="98"/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/>
      <c r="N416" s="98"/>
      <c r="O416" s="98"/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/>
      <c r="AC416" s="98"/>
      <c r="AD416" s="98"/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/>
      <c r="AR416" s="98"/>
      <c r="AS416" s="98"/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/>
      <c r="BG416" s="98"/>
      <c r="BH416" s="98"/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/>
      <c r="BV416" s="98"/>
      <c r="BW416" s="98"/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/>
      <c r="N417" s="98"/>
      <c r="O417" s="98"/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/>
      <c r="AC417" s="98"/>
      <c r="AD417" s="98"/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/>
      <c r="AR417" s="98"/>
      <c r="AS417" s="98"/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/>
      <c r="BG417" s="98"/>
      <c r="BH417" s="98"/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/>
      <c r="BV417" s="98"/>
      <c r="BW417" s="98"/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/>
      <c r="N418" s="98"/>
      <c r="O418" s="98"/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/>
      <c r="AC418" s="98"/>
      <c r="AD418" s="98"/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/>
      <c r="AR418" s="98"/>
      <c r="AS418" s="98"/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/>
      <c r="BG418" s="98"/>
      <c r="BH418" s="98"/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/>
      <c r="BV418" s="98"/>
      <c r="BW418" s="98"/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/>
      <c r="N419" s="98"/>
      <c r="O419" s="98"/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/>
      <c r="AC419" s="98"/>
      <c r="AD419" s="98"/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/>
      <c r="AR419" s="98"/>
      <c r="AS419" s="98"/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/>
      <c r="BG419" s="98"/>
      <c r="BH419" s="98"/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/>
      <c r="BV419" s="98"/>
      <c r="BW419" s="98"/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/>
      <c r="N420" s="98"/>
      <c r="O420" s="98"/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/>
      <c r="AC420" s="98"/>
      <c r="AD420" s="98"/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/>
      <c r="AR420" s="98"/>
      <c r="AS420" s="98"/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/>
      <c r="BG420" s="98"/>
      <c r="BH420" s="98"/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/>
      <c r="BV420" s="98"/>
      <c r="BW420" s="98"/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/>
      <c r="N421" s="98"/>
      <c r="O421" s="98"/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/>
      <c r="AC421" s="98"/>
      <c r="AD421" s="98"/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/>
      <c r="AR421" s="98"/>
      <c r="AS421" s="98"/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/>
      <c r="BG421" s="98"/>
      <c r="BH421" s="98"/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/>
      <c r="BV421" s="98"/>
      <c r="BW421" s="98"/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/>
      <c r="N422" s="98"/>
      <c r="O422" s="98"/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/>
      <c r="AC422" s="98"/>
      <c r="AD422" s="98"/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/>
      <c r="AR422" s="98"/>
      <c r="AS422" s="98"/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/>
      <c r="BG422" s="98"/>
      <c r="BH422" s="98"/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/>
      <c r="BV422" s="98"/>
      <c r="BW422" s="98"/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/>
      <c r="N423" s="98"/>
      <c r="O423" s="98"/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/>
      <c r="AC423" s="98"/>
      <c r="AD423" s="98"/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/>
      <c r="AR423" s="98"/>
      <c r="AS423" s="98"/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/>
      <c r="BG423" s="98"/>
      <c r="BH423" s="98"/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/>
      <c r="BV423" s="98"/>
      <c r="BW423" s="98"/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1</v>
      </c>
      <c r="M424" s="98"/>
      <c r="N424" s="98"/>
      <c r="O424" s="98"/>
      <c r="P424" s="98"/>
      <c r="Q424" s="98"/>
      <c r="R424" s="98"/>
      <c r="S424" s="98"/>
      <c r="T424" s="98"/>
      <c r="U424" s="98"/>
      <c r="V424" s="46">
        <f t="shared" si="224"/>
        <v>4</v>
      </c>
      <c r="W424" s="54">
        <v>10.666666666666666</v>
      </c>
      <c r="X424" s="114">
        <f t="shared" si="187"/>
        <v>15.666666666666666</v>
      </c>
      <c r="Y424" s="98">
        <v>17</v>
      </c>
      <c r="Z424" s="98">
        <v>15</v>
      </c>
      <c r="AA424" s="98">
        <v>11</v>
      </c>
      <c r="AB424" s="98"/>
      <c r="AC424" s="98"/>
      <c r="AD424" s="98"/>
      <c r="AE424" s="98"/>
      <c r="AF424" s="98"/>
      <c r="AG424" s="98"/>
      <c r="AH424" s="98"/>
      <c r="AI424" s="98"/>
      <c r="AJ424" s="98"/>
      <c r="AK424" s="46">
        <f t="shared" si="225"/>
        <v>43</v>
      </c>
      <c r="AL424" s="54">
        <v>15</v>
      </c>
      <c r="AM424" s="114">
        <f t="shared" si="189"/>
        <v>69</v>
      </c>
      <c r="AN424" s="98">
        <v>1</v>
      </c>
      <c r="AO424" s="98">
        <v>0</v>
      </c>
      <c r="AP424" s="98">
        <v>0</v>
      </c>
      <c r="AQ424" s="98"/>
      <c r="AR424" s="98"/>
      <c r="AS424" s="98"/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/>
      <c r="BG424" s="98"/>
      <c r="BH424" s="98"/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/>
      <c r="BV424" s="98"/>
      <c r="BW424" s="98"/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16</v>
      </c>
      <c r="CI424" s="91">
        <f t="shared" si="294"/>
        <v>12</v>
      </c>
      <c r="CJ424" s="91">
        <f t="shared" si="295"/>
        <v>0</v>
      </c>
      <c r="CK424" s="91">
        <f t="shared" si="296"/>
        <v>0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48</v>
      </c>
      <c r="CU424" s="53">
        <f t="shared" si="255"/>
        <v>1.8461538461538465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/>
      <c r="N425" s="98"/>
      <c r="O425" s="98"/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/>
      <c r="AC425" s="98"/>
      <c r="AD425" s="98"/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/>
      <c r="AR425" s="98"/>
      <c r="AS425" s="98"/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/>
      <c r="BG425" s="98"/>
      <c r="BH425" s="98"/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/>
      <c r="BV425" s="98"/>
      <c r="BW425" s="98"/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/>
      <c r="N426" s="98"/>
      <c r="O426" s="98"/>
      <c r="P426" s="98"/>
      <c r="Q426" s="98"/>
      <c r="R426" s="98"/>
      <c r="S426" s="98"/>
      <c r="T426" s="98"/>
      <c r="U426" s="98"/>
      <c r="V426" s="46">
        <f t="shared" si="224"/>
        <v>0</v>
      </c>
      <c r="W426" s="54">
        <v>0</v>
      </c>
      <c r="X426" s="114">
        <f t="shared" si="187"/>
        <v>0</v>
      </c>
      <c r="Y426" s="98">
        <v>7</v>
      </c>
      <c r="Z426" s="98">
        <v>5</v>
      </c>
      <c r="AA426" s="98">
        <v>4</v>
      </c>
      <c r="AB426" s="98"/>
      <c r="AC426" s="98"/>
      <c r="AD426" s="98"/>
      <c r="AE426" s="98"/>
      <c r="AF426" s="98"/>
      <c r="AG426" s="98"/>
      <c r="AH426" s="98"/>
      <c r="AI426" s="98"/>
      <c r="AJ426" s="98"/>
      <c r="AK426" s="46">
        <f t="shared" si="225"/>
        <v>16</v>
      </c>
      <c r="AL426" s="54">
        <v>0</v>
      </c>
      <c r="AM426" s="114">
        <f t="shared" si="189"/>
        <v>20</v>
      </c>
      <c r="AN426" s="98">
        <v>0</v>
      </c>
      <c r="AO426" s="98">
        <v>0</v>
      </c>
      <c r="AP426" s="98">
        <v>0</v>
      </c>
      <c r="AQ426" s="98"/>
      <c r="AR426" s="98"/>
      <c r="AS426" s="98"/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/>
      <c r="BG426" s="98"/>
      <c r="BH426" s="98"/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/>
      <c r="BV426" s="98"/>
      <c r="BW426" s="98"/>
      <c r="BX426" s="98"/>
      <c r="BY426" s="98"/>
      <c r="BZ426" s="98"/>
      <c r="CA426" s="98"/>
      <c r="CB426" s="98"/>
      <c r="CC426" s="98"/>
      <c r="CD426" s="51">
        <f t="shared" si="227"/>
        <v>6</v>
      </c>
      <c r="CE426" s="54">
        <v>0</v>
      </c>
      <c r="CF426" s="114">
        <f t="shared" si="195"/>
        <v>8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0</v>
      </c>
      <c r="CK426" s="91">
        <f t="shared" si="296"/>
        <v>0</v>
      </c>
      <c r="CL426" s="91">
        <f t="shared" si="297"/>
        <v>0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22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/>
      <c r="N427" s="98"/>
      <c r="O427" s="98"/>
      <c r="P427" s="98"/>
      <c r="Q427" s="98"/>
      <c r="R427" s="98"/>
      <c r="S427" s="98"/>
      <c r="T427" s="98"/>
      <c r="U427" s="98"/>
      <c r="V427" s="46">
        <f t="shared" si="224"/>
        <v>3</v>
      </c>
      <c r="W427" s="54">
        <v>19.666666666666668</v>
      </c>
      <c r="X427" s="114">
        <f t="shared" si="187"/>
        <v>24.666666666666668</v>
      </c>
      <c r="Y427" s="98">
        <v>0</v>
      </c>
      <c r="Z427" s="98">
        <v>2</v>
      </c>
      <c r="AA427" s="98">
        <v>0</v>
      </c>
      <c r="AB427" s="98"/>
      <c r="AC427" s="98"/>
      <c r="AD427" s="98"/>
      <c r="AE427" s="98"/>
      <c r="AF427" s="98"/>
      <c r="AG427" s="98"/>
      <c r="AH427" s="98"/>
      <c r="AI427" s="98"/>
      <c r="AJ427" s="98"/>
      <c r="AK427" s="46">
        <f t="shared" si="225"/>
        <v>2</v>
      </c>
      <c r="AL427" s="54">
        <v>30.666666666666668</v>
      </c>
      <c r="AM427" s="114">
        <f t="shared" si="189"/>
        <v>32.666666666666671</v>
      </c>
      <c r="AN427" s="98">
        <v>0</v>
      </c>
      <c r="AO427" s="98">
        <v>0</v>
      </c>
      <c r="AP427" s="98">
        <v>0</v>
      </c>
      <c r="AQ427" s="98"/>
      <c r="AR427" s="98"/>
      <c r="AS427" s="98"/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/>
      <c r="BG427" s="98"/>
      <c r="BH427" s="98"/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/>
      <c r="BV427" s="98"/>
      <c r="BW427" s="98"/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2</v>
      </c>
      <c r="CJ427" s="91">
        <f t="shared" si="295"/>
        <v>0</v>
      </c>
      <c r="CK427" s="91">
        <f t="shared" si="296"/>
        <v>0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5</v>
      </c>
      <c r="CU427" s="53">
        <f t="shared" si="255"/>
        <v>9.375E-2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/>
      <c r="N428" s="98"/>
      <c r="O428" s="98"/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/>
      <c r="AC428" s="98"/>
      <c r="AD428" s="98"/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/>
      <c r="AR428" s="98"/>
      <c r="AS428" s="98"/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/>
      <c r="BG428" s="98"/>
      <c r="BH428" s="98"/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/>
      <c r="BV428" s="98"/>
      <c r="BW428" s="98"/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/>
      <c r="N429" s="98"/>
      <c r="O429" s="98"/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/>
      <c r="AC429" s="98"/>
      <c r="AD429" s="98"/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/>
      <c r="AR429" s="98"/>
      <c r="AS429" s="98"/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/>
      <c r="BG429" s="98"/>
      <c r="BH429" s="98"/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/>
      <c r="BV429" s="98"/>
      <c r="BW429" s="98"/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/>
      <c r="N430" s="98"/>
      <c r="O430" s="98"/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/>
      <c r="AC430" s="98"/>
      <c r="AD430" s="98"/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/>
      <c r="AR430" s="98"/>
      <c r="AS430" s="98"/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/>
      <c r="BG430" s="98"/>
      <c r="BH430" s="98"/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/>
      <c r="BV430" s="98"/>
      <c r="BW430" s="98"/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/>
      <c r="N431" s="98"/>
      <c r="O431" s="98"/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/>
      <c r="AC431" s="98"/>
      <c r="AD431" s="98"/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/>
      <c r="AR431" s="98"/>
      <c r="AS431" s="98"/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/>
      <c r="BG431" s="98"/>
      <c r="BH431" s="98"/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/>
      <c r="BV431" s="98"/>
      <c r="BW431" s="98"/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2</v>
      </c>
      <c r="M432" s="98"/>
      <c r="N432" s="98"/>
      <c r="O432" s="98"/>
      <c r="P432" s="98"/>
      <c r="Q432" s="98"/>
      <c r="R432" s="98"/>
      <c r="S432" s="98"/>
      <c r="T432" s="98"/>
      <c r="U432" s="98"/>
      <c r="V432" s="46">
        <f t="shared" si="224"/>
        <v>20</v>
      </c>
      <c r="W432" s="54">
        <v>67.333333333333329</v>
      </c>
      <c r="X432" s="114">
        <f t="shared" si="187"/>
        <v>89.333333333333329</v>
      </c>
      <c r="Y432" s="98">
        <v>1</v>
      </c>
      <c r="Z432" s="98">
        <v>1</v>
      </c>
      <c r="AA432" s="98">
        <v>1</v>
      </c>
      <c r="AB432" s="98"/>
      <c r="AC432" s="98"/>
      <c r="AD432" s="98"/>
      <c r="AE432" s="98"/>
      <c r="AF432" s="98"/>
      <c r="AG432" s="98"/>
      <c r="AH432" s="98"/>
      <c r="AI432" s="98"/>
      <c r="AJ432" s="98"/>
      <c r="AK432" s="46">
        <f t="shared" si="225"/>
        <v>3</v>
      </c>
      <c r="AL432" s="54">
        <v>25.666666666666668</v>
      </c>
      <c r="AM432" s="114">
        <f t="shared" si="189"/>
        <v>29.666666666666668</v>
      </c>
      <c r="AN432" s="98">
        <v>0</v>
      </c>
      <c r="AO432" s="98">
        <v>0</v>
      </c>
      <c r="AP432" s="98">
        <v>0</v>
      </c>
      <c r="AQ432" s="98"/>
      <c r="AR432" s="98"/>
      <c r="AS432" s="98"/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/>
      <c r="BG432" s="98"/>
      <c r="BH432" s="98"/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/>
      <c r="BV432" s="98"/>
      <c r="BW432" s="98"/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3</v>
      </c>
      <c r="CJ432" s="91">
        <f t="shared" si="313"/>
        <v>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23</v>
      </c>
      <c r="CU432" s="53">
        <f t="shared" si="255"/>
        <v>0.23549488054607506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/>
      <c r="N433" s="98"/>
      <c r="O433" s="98"/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/>
      <c r="AC433" s="98"/>
      <c r="AD433" s="98"/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/>
      <c r="AR433" s="98"/>
      <c r="AS433" s="98"/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/>
      <c r="BG433" s="98"/>
      <c r="BH433" s="98"/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/>
      <c r="BV433" s="98"/>
      <c r="BW433" s="98"/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/>
      <c r="N434" s="98"/>
      <c r="O434" s="98"/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/>
      <c r="AC434" s="98"/>
      <c r="AD434" s="98"/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/>
      <c r="AR434" s="98"/>
      <c r="AS434" s="98"/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/>
      <c r="BG434" s="98"/>
      <c r="BH434" s="98"/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/>
      <c r="BV434" s="98"/>
      <c r="BW434" s="98"/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0</v>
      </c>
      <c r="M435" s="98"/>
      <c r="N435" s="98"/>
      <c r="O435" s="98"/>
      <c r="P435" s="98"/>
      <c r="Q435" s="98"/>
      <c r="R435" s="98"/>
      <c r="S435" s="98"/>
      <c r="T435" s="98"/>
      <c r="U435" s="98"/>
      <c r="V435" s="46">
        <f t="shared" ref="V435:V446" si="334">SUM(J435:U435)</f>
        <v>15</v>
      </c>
      <c r="W435" s="54">
        <v>35</v>
      </c>
      <c r="X435" s="114">
        <f t="shared" ref="X435:X446" si="335">SUM(L435:W435)</f>
        <v>50</v>
      </c>
      <c r="Y435" s="98">
        <v>1</v>
      </c>
      <c r="Z435" s="98">
        <v>0</v>
      </c>
      <c r="AA435" s="98">
        <v>0</v>
      </c>
      <c r="AB435" s="98"/>
      <c r="AC435" s="98"/>
      <c r="AD435" s="98"/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>
        <v>0</v>
      </c>
      <c r="AQ435" s="98"/>
      <c r="AR435" s="98"/>
      <c r="AS435" s="98"/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/>
      <c r="BG435" s="98"/>
      <c r="BH435" s="98"/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/>
      <c r="BV435" s="98"/>
      <c r="BW435" s="98"/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0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19</v>
      </c>
      <c r="CU435" s="53">
        <f t="shared" ref="CU435:CU446" si="357">IFERROR(CT435/CS435,0)</f>
        <v>0.35403726708074534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/>
      <c r="N436" s="98"/>
      <c r="O436" s="98"/>
      <c r="P436" s="98"/>
      <c r="Q436" s="98"/>
      <c r="R436" s="98"/>
      <c r="S436" s="98"/>
      <c r="T436" s="98"/>
      <c r="U436" s="98"/>
      <c r="V436" s="46">
        <f t="shared" si="334"/>
        <v>8</v>
      </c>
      <c r="W436" s="54">
        <v>38</v>
      </c>
      <c r="X436" s="114">
        <f t="shared" si="335"/>
        <v>49</v>
      </c>
      <c r="Y436" s="98">
        <v>1</v>
      </c>
      <c r="Z436" s="98">
        <v>1</v>
      </c>
      <c r="AA436" s="98">
        <v>0</v>
      </c>
      <c r="AB436" s="98"/>
      <c r="AC436" s="98"/>
      <c r="AD436" s="98"/>
      <c r="AE436" s="98"/>
      <c r="AF436" s="98"/>
      <c r="AG436" s="98"/>
      <c r="AH436" s="98"/>
      <c r="AI436" s="98"/>
      <c r="AJ436" s="98"/>
      <c r="AK436" s="46">
        <f t="shared" si="336"/>
        <v>2</v>
      </c>
      <c r="AL436" s="54">
        <v>10.333333333333334</v>
      </c>
      <c r="AM436" s="114">
        <f t="shared" si="337"/>
        <v>12.333333333333334</v>
      </c>
      <c r="AN436" s="98">
        <v>0</v>
      </c>
      <c r="AO436" s="98">
        <v>0</v>
      </c>
      <c r="AP436" s="98">
        <v>1</v>
      </c>
      <c r="AQ436" s="98"/>
      <c r="AR436" s="98"/>
      <c r="AS436" s="98"/>
      <c r="AT436" s="98"/>
      <c r="AU436" s="98"/>
      <c r="AV436" s="98"/>
      <c r="AW436" s="98"/>
      <c r="AX436" s="98"/>
      <c r="AY436" s="98"/>
      <c r="AZ436" s="46">
        <f t="shared" si="338"/>
        <v>1</v>
      </c>
      <c r="BA436" s="54">
        <v>0</v>
      </c>
      <c r="BB436" s="114">
        <f t="shared" si="339"/>
        <v>2</v>
      </c>
      <c r="BC436" s="98">
        <v>0</v>
      </c>
      <c r="BD436" s="98">
        <v>0</v>
      </c>
      <c r="BE436" s="98">
        <v>0</v>
      </c>
      <c r="BF436" s="98"/>
      <c r="BG436" s="98"/>
      <c r="BH436" s="98"/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/>
      <c r="BV436" s="98"/>
      <c r="BW436" s="98"/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4</v>
      </c>
      <c r="CJ436" s="91">
        <f t="shared" si="347"/>
        <v>0</v>
      </c>
      <c r="CK436" s="91">
        <f t="shared" si="348"/>
        <v>0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11</v>
      </c>
      <c r="CU436" s="53">
        <f t="shared" si="357"/>
        <v>0.21710526315789472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/>
      <c r="N437" s="98"/>
      <c r="O437" s="98"/>
      <c r="P437" s="98"/>
      <c r="Q437" s="98"/>
      <c r="R437" s="98"/>
      <c r="S437" s="98"/>
      <c r="T437" s="98"/>
      <c r="U437" s="98"/>
      <c r="V437" s="46">
        <f t="shared" si="334"/>
        <v>3</v>
      </c>
      <c r="W437" s="54">
        <v>59.333333333333336</v>
      </c>
      <c r="X437" s="114">
        <f t="shared" si="335"/>
        <v>62.333333333333336</v>
      </c>
      <c r="Y437" s="98">
        <v>2</v>
      </c>
      <c r="Z437" s="98">
        <v>10</v>
      </c>
      <c r="AA437" s="98">
        <v>0</v>
      </c>
      <c r="AB437" s="98"/>
      <c r="AC437" s="98"/>
      <c r="AD437" s="98"/>
      <c r="AE437" s="98"/>
      <c r="AF437" s="98"/>
      <c r="AG437" s="98"/>
      <c r="AH437" s="98"/>
      <c r="AI437" s="98"/>
      <c r="AJ437" s="98"/>
      <c r="AK437" s="46">
        <f t="shared" si="336"/>
        <v>12</v>
      </c>
      <c r="AL437" s="54">
        <v>40.666666666666664</v>
      </c>
      <c r="AM437" s="114">
        <f t="shared" si="337"/>
        <v>52.666666666666664</v>
      </c>
      <c r="AN437" s="98">
        <v>2</v>
      </c>
      <c r="AO437" s="98">
        <v>2</v>
      </c>
      <c r="AP437" s="98">
        <v>0</v>
      </c>
      <c r="AQ437" s="98"/>
      <c r="AR437" s="98"/>
      <c r="AS437" s="98"/>
      <c r="AT437" s="98"/>
      <c r="AU437" s="98"/>
      <c r="AV437" s="98"/>
      <c r="AW437" s="98"/>
      <c r="AX437" s="98"/>
      <c r="AY437" s="98"/>
      <c r="AZ437" s="46">
        <f t="shared" si="338"/>
        <v>4</v>
      </c>
      <c r="BA437" s="54">
        <v>2</v>
      </c>
      <c r="BB437" s="114">
        <f t="shared" si="339"/>
        <v>6</v>
      </c>
      <c r="BC437" s="98">
        <v>0</v>
      </c>
      <c r="BD437" s="98">
        <v>0</v>
      </c>
      <c r="BE437" s="98">
        <v>0</v>
      </c>
      <c r="BF437" s="98"/>
      <c r="BG437" s="98"/>
      <c r="BH437" s="98"/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/>
      <c r="BV437" s="98"/>
      <c r="BW437" s="98"/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0</v>
      </c>
      <c r="CJ437" s="91">
        <f t="shared" si="347"/>
        <v>0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19</v>
      </c>
      <c r="CU437" s="53">
        <f t="shared" si="357"/>
        <v>0.18627450980392157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/>
      <c r="N438" s="98"/>
      <c r="O438" s="98"/>
      <c r="P438" s="98"/>
      <c r="Q438" s="98"/>
      <c r="R438" s="98"/>
      <c r="S438" s="98"/>
      <c r="T438" s="98"/>
      <c r="U438" s="98"/>
      <c r="V438" s="46">
        <f t="shared" si="334"/>
        <v>0</v>
      </c>
      <c r="W438" s="54">
        <v>1</v>
      </c>
      <c r="X438" s="114">
        <f t="shared" si="335"/>
        <v>1</v>
      </c>
      <c r="Y438" s="98">
        <v>4</v>
      </c>
      <c r="Z438" s="98">
        <v>3</v>
      </c>
      <c r="AA438" s="98">
        <v>5</v>
      </c>
      <c r="AB438" s="98"/>
      <c r="AC438" s="98"/>
      <c r="AD438" s="98"/>
      <c r="AE438" s="98"/>
      <c r="AF438" s="98"/>
      <c r="AG438" s="98"/>
      <c r="AH438" s="98"/>
      <c r="AI438" s="98"/>
      <c r="AJ438" s="98"/>
      <c r="AK438" s="46">
        <f t="shared" si="336"/>
        <v>12</v>
      </c>
      <c r="AL438" s="54">
        <v>18.333333333333332</v>
      </c>
      <c r="AM438" s="114">
        <f t="shared" si="337"/>
        <v>35.333333333333329</v>
      </c>
      <c r="AN438" s="98">
        <v>0</v>
      </c>
      <c r="AO438" s="98">
        <v>0</v>
      </c>
      <c r="AP438" s="98">
        <v>0</v>
      </c>
      <c r="AQ438" s="98"/>
      <c r="AR438" s="98"/>
      <c r="AS438" s="98"/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/>
      <c r="BG438" s="98"/>
      <c r="BH438" s="98"/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/>
      <c r="BV438" s="98"/>
      <c r="BW438" s="98"/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5</v>
      </c>
      <c r="CJ438" s="91">
        <f t="shared" si="347"/>
        <v>0</v>
      </c>
      <c r="CK438" s="91">
        <f t="shared" si="348"/>
        <v>0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12</v>
      </c>
      <c r="CU438" s="53">
        <f t="shared" si="357"/>
        <v>0.58064516129032262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/>
      <c r="N439" s="98"/>
      <c r="O439" s="98"/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/>
      <c r="AC439" s="98"/>
      <c r="AD439" s="98"/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/>
      <c r="AR439" s="98"/>
      <c r="AS439" s="98"/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/>
      <c r="BG439" s="98"/>
      <c r="BH439" s="98"/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/>
      <c r="BV439" s="98"/>
      <c r="BW439" s="98"/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/>
      <c r="N440" s="98"/>
      <c r="O440" s="98"/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/>
      <c r="AC440" s="98"/>
      <c r="AD440" s="98"/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/>
      <c r="AR440" s="98"/>
      <c r="AS440" s="98"/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/>
      <c r="BG440" s="98"/>
      <c r="BH440" s="98"/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/>
      <c r="BV440" s="98"/>
      <c r="BW440" s="98"/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/>
      <c r="N441" s="98"/>
      <c r="O441" s="98"/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0</v>
      </c>
      <c r="AB441" s="98"/>
      <c r="AC441" s="98"/>
      <c r="AD441" s="98"/>
      <c r="AE441" s="98"/>
      <c r="AF441" s="98"/>
      <c r="AG441" s="98"/>
      <c r="AH441" s="98"/>
      <c r="AI441" s="98"/>
      <c r="AJ441" s="98"/>
      <c r="AK441" s="46">
        <f t="shared" si="336"/>
        <v>12</v>
      </c>
      <c r="AL441" s="54">
        <v>47.666666666666664</v>
      </c>
      <c r="AM441" s="114">
        <f t="shared" si="337"/>
        <v>59.666666666666664</v>
      </c>
      <c r="AN441" s="98">
        <v>1</v>
      </c>
      <c r="AO441" s="98">
        <v>1</v>
      </c>
      <c r="AP441" s="98">
        <v>0</v>
      </c>
      <c r="AQ441" s="98"/>
      <c r="AR441" s="98"/>
      <c r="AS441" s="98"/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/>
      <c r="BG441" s="98"/>
      <c r="BH441" s="98"/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/>
      <c r="BV441" s="98"/>
      <c r="BW441" s="98"/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0</v>
      </c>
      <c r="CJ441" s="91">
        <f t="shared" si="347"/>
        <v>0</v>
      </c>
      <c r="CK441" s="91">
        <f t="shared" si="348"/>
        <v>0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14</v>
      </c>
      <c r="CU441" s="53">
        <f t="shared" si="357"/>
        <v>0.26415094339622641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/>
      <c r="N442" s="98"/>
      <c r="O442" s="98"/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/>
      <c r="AC442" s="98"/>
      <c r="AD442" s="98"/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/>
      <c r="AR442" s="98"/>
      <c r="AS442" s="98"/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/>
      <c r="BG442" s="98"/>
      <c r="BH442" s="98"/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/>
      <c r="BV442" s="98"/>
      <c r="BW442" s="98"/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/>
      <c r="N443" s="98"/>
      <c r="O443" s="98"/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/>
      <c r="AC443" s="98"/>
      <c r="AD443" s="98"/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/>
      <c r="AR443" s="98"/>
      <c r="AS443" s="98"/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/>
      <c r="BG443" s="98"/>
      <c r="BH443" s="98"/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/>
      <c r="BV443" s="98"/>
      <c r="BW443" s="98"/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/>
      <c r="N444" s="98"/>
      <c r="O444" s="98"/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/>
      <c r="AC444" s="98"/>
      <c r="AD444" s="98"/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/>
      <c r="AR444" s="98"/>
      <c r="AS444" s="98"/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/>
      <c r="BG444" s="98"/>
      <c r="BH444" s="98"/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/>
      <c r="BV444" s="98"/>
      <c r="BW444" s="98"/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/>
      <c r="N445" s="98"/>
      <c r="O445" s="98"/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/>
      <c r="AC445" s="98"/>
      <c r="AD445" s="98"/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/>
      <c r="AR445" s="98"/>
      <c r="AS445" s="98"/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/>
      <c r="BG445" s="98"/>
      <c r="BH445" s="98"/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/>
      <c r="BV445" s="98"/>
      <c r="BW445" s="98"/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/>
      <c r="N446" s="98"/>
      <c r="O446" s="98"/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/>
      <c r="AC446" s="98"/>
      <c r="AD446" s="98"/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/>
      <c r="AR446" s="98"/>
      <c r="AS446" s="98"/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/>
      <c r="BG446" s="98"/>
      <c r="BH446" s="98"/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/>
      <c r="BV446" s="98"/>
      <c r="BW446" s="98"/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/>
      <c r="N447" s="98"/>
      <c r="O447" s="98"/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/>
      <c r="AC447" s="98"/>
      <c r="AD447" s="98"/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/>
      <c r="AR447" s="98"/>
      <c r="AS447" s="98"/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/>
      <c r="BG447" s="98"/>
      <c r="BH447" s="98"/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/>
      <c r="BV447" s="98"/>
      <c r="BW447" s="98"/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/>
      <c r="N448" s="98"/>
      <c r="O448" s="98"/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>
        <v>0</v>
      </c>
      <c r="AB448" s="98"/>
      <c r="AC448" s="98"/>
      <c r="AD448" s="98"/>
      <c r="AE448" s="98"/>
      <c r="AF448" s="98"/>
      <c r="AG448" s="98"/>
      <c r="AH448" s="98"/>
      <c r="AI448" s="98"/>
      <c r="AJ448" s="98"/>
      <c r="AK448" s="46">
        <f t="shared" si="360"/>
        <v>0</v>
      </c>
      <c r="AL448" s="54">
        <v>22</v>
      </c>
      <c r="AM448" s="114">
        <f t="shared" si="361"/>
        <v>22</v>
      </c>
      <c r="AN448" s="98">
        <v>0</v>
      </c>
      <c r="AO448" s="98">
        <v>0</v>
      </c>
      <c r="AP448" s="98">
        <v>0</v>
      </c>
      <c r="AQ448" s="98"/>
      <c r="AR448" s="98"/>
      <c r="AS448" s="98"/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/>
      <c r="BG448" s="98"/>
      <c r="BH448" s="98"/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/>
      <c r="BV448" s="98"/>
      <c r="BW448" s="98"/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0</v>
      </c>
      <c r="CJ448" s="91">
        <f t="shared" si="371"/>
        <v>0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0</v>
      </c>
      <c r="CU448" s="53">
        <f t="shared" si="381"/>
        <v>0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/>
      <c r="N449" s="98"/>
      <c r="O449" s="98"/>
      <c r="P449" s="98"/>
      <c r="Q449" s="98"/>
      <c r="R449" s="98"/>
      <c r="S449" s="98"/>
      <c r="T449" s="98"/>
      <c r="U449" s="98"/>
      <c r="V449" s="46">
        <f t="shared" si="358"/>
        <v>7</v>
      </c>
      <c r="W449" s="54">
        <v>26</v>
      </c>
      <c r="X449" s="114">
        <f t="shared" si="359"/>
        <v>38</v>
      </c>
      <c r="Y449" s="98">
        <v>0</v>
      </c>
      <c r="Z449" s="98">
        <v>1</v>
      </c>
      <c r="AA449" s="98">
        <v>0</v>
      </c>
      <c r="AB449" s="98"/>
      <c r="AC449" s="98"/>
      <c r="AD449" s="98"/>
      <c r="AE449" s="98"/>
      <c r="AF449" s="98"/>
      <c r="AG449" s="98"/>
      <c r="AH449" s="98"/>
      <c r="AI449" s="98"/>
      <c r="AJ449" s="98"/>
      <c r="AK449" s="46">
        <f t="shared" si="360"/>
        <v>1</v>
      </c>
      <c r="AL449" s="54">
        <v>17.333333333333332</v>
      </c>
      <c r="AM449" s="114">
        <f t="shared" si="361"/>
        <v>18.333333333333332</v>
      </c>
      <c r="AN449" s="98">
        <v>0</v>
      </c>
      <c r="AO449" s="98">
        <v>0</v>
      </c>
      <c r="AP449" s="98">
        <v>0</v>
      </c>
      <c r="AQ449" s="98"/>
      <c r="AR449" s="98"/>
      <c r="AS449" s="98"/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/>
      <c r="BG449" s="98"/>
      <c r="BH449" s="98"/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/>
      <c r="BV449" s="98"/>
      <c r="BW449" s="98"/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5</v>
      </c>
      <c r="CJ449" s="91">
        <f t="shared" si="371"/>
        <v>0</v>
      </c>
      <c r="CK449" s="91">
        <f t="shared" si="372"/>
        <v>0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8</v>
      </c>
      <c r="CU449" s="53">
        <f t="shared" si="381"/>
        <v>0.18181818181818182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/>
      <c r="N450" s="98"/>
      <c r="O450" s="98"/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/>
      <c r="AC450" s="98"/>
      <c r="AD450" s="98"/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/>
      <c r="AR450" s="98"/>
      <c r="AS450" s="98"/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/>
      <c r="BG450" s="98"/>
      <c r="BH450" s="98"/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/>
      <c r="BV450" s="98"/>
      <c r="BW450" s="98"/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/>
      <c r="N451" s="98"/>
      <c r="O451" s="98"/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/>
      <c r="AC451" s="98"/>
      <c r="AD451" s="98"/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/>
      <c r="AR451" s="98"/>
      <c r="AS451" s="98"/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/>
      <c r="BG451" s="98"/>
      <c r="BH451" s="98"/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/>
      <c r="BV451" s="98"/>
      <c r="BW451" s="98"/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/>
      <c r="N452" s="98"/>
      <c r="O452" s="98"/>
      <c r="P452" s="98"/>
      <c r="Q452" s="98"/>
      <c r="R452" s="98"/>
      <c r="S452" s="98"/>
      <c r="T452" s="98"/>
      <c r="U452" s="98"/>
      <c r="V452" s="46">
        <f t="shared" ref="V452:V515" si="401">SUM(J452:U452)</f>
        <v>1</v>
      </c>
      <c r="W452" s="54">
        <v>9.3333333333333339</v>
      </c>
      <c r="X452" s="114">
        <f t="shared" si="359"/>
        <v>10.333333333333334</v>
      </c>
      <c r="Y452" s="98">
        <v>15</v>
      </c>
      <c r="Z452" s="98">
        <v>4</v>
      </c>
      <c r="AA452" s="98">
        <v>0</v>
      </c>
      <c r="AB452" s="98"/>
      <c r="AC452" s="98"/>
      <c r="AD452" s="98"/>
      <c r="AE452" s="98"/>
      <c r="AF452" s="98"/>
      <c r="AG452" s="98"/>
      <c r="AH452" s="98"/>
      <c r="AI452" s="98"/>
      <c r="AJ452" s="98"/>
      <c r="AK452" s="46">
        <f t="shared" ref="AK452:AK515" si="402">SUM(Y452:AJ452)</f>
        <v>19</v>
      </c>
      <c r="AL452" s="54">
        <v>31</v>
      </c>
      <c r="AM452" s="114">
        <f t="shared" si="361"/>
        <v>50</v>
      </c>
      <c r="AN452" s="98">
        <v>1</v>
      </c>
      <c r="AO452" s="98">
        <v>0</v>
      </c>
      <c r="AP452" s="98">
        <v>1</v>
      </c>
      <c r="AQ452" s="98"/>
      <c r="AR452" s="98"/>
      <c r="AS452" s="98"/>
      <c r="AT452" s="98"/>
      <c r="AU452" s="98"/>
      <c r="AV452" s="98"/>
      <c r="AW452" s="98"/>
      <c r="AX452" s="98"/>
      <c r="AY452" s="98"/>
      <c r="AZ452" s="46">
        <f t="shared" ref="AZ452:AZ515" si="403">SUM(AN452:AY452)</f>
        <v>2</v>
      </c>
      <c r="BA452" s="54">
        <v>0.33333333333333331</v>
      </c>
      <c r="BB452" s="114">
        <f t="shared" si="363"/>
        <v>3.3333333333333335</v>
      </c>
      <c r="BC452" s="98">
        <v>0</v>
      </c>
      <c r="BD452" s="98">
        <v>0</v>
      </c>
      <c r="BE452" s="98">
        <v>0</v>
      </c>
      <c r="BF452" s="98"/>
      <c r="BG452" s="98"/>
      <c r="BH452" s="98"/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/>
      <c r="BV452" s="98"/>
      <c r="BW452" s="98"/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1</v>
      </c>
      <c r="CJ452" s="91">
        <f t="shared" ref="CJ452:CJ515" si="409">+M452+AB452+AQ452+BF452+BU452</f>
        <v>0</v>
      </c>
      <c r="CK452" s="91">
        <f t="shared" ref="CK452:CK515" si="410">+N452+AC452+AR452+BG452+BV452</f>
        <v>0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22</v>
      </c>
      <c r="CU452" s="53">
        <f t="shared" ref="CU452:CU515" si="419">IFERROR(CT452/CS452,0)</f>
        <v>0.54098360655737698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/>
      <c r="N453" s="98"/>
      <c r="O453" s="98"/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7</v>
      </c>
      <c r="AA453" s="98">
        <v>7</v>
      </c>
      <c r="AB453" s="98"/>
      <c r="AC453" s="98"/>
      <c r="AD453" s="98"/>
      <c r="AE453" s="98"/>
      <c r="AF453" s="98"/>
      <c r="AG453" s="98"/>
      <c r="AH453" s="98"/>
      <c r="AI453" s="98"/>
      <c r="AJ453" s="98"/>
      <c r="AK453" s="46">
        <f t="shared" si="402"/>
        <v>19</v>
      </c>
      <c r="AL453" s="54">
        <v>129.33333333333334</v>
      </c>
      <c r="AM453" s="114">
        <f t="shared" si="361"/>
        <v>155.33333333333334</v>
      </c>
      <c r="AN453" s="98">
        <v>0</v>
      </c>
      <c r="AO453" s="98">
        <v>0</v>
      </c>
      <c r="AP453" s="98">
        <v>0</v>
      </c>
      <c r="AQ453" s="98"/>
      <c r="AR453" s="98"/>
      <c r="AS453" s="98"/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/>
      <c r="BG453" s="98"/>
      <c r="BH453" s="98"/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/>
      <c r="BV453" s="98"/>
      <c r="BW453" s="98"/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7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22</v>
      </c>
      <c r="CU453" s="53">
        <f t="shared" si="419"/>
        <v>0.14102564102564102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/>
      <c r="N454" s="98"/>
      <c r="O454" s="98"/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/>
      <c r="AC454" s="98"/>
      <c r="AD454" s="98"/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/>
      <c r="AR454" s="98"/>
      <c r="AS454" s="98"/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/>
      <c r="BG454" s="98"/>
      <c r="BH454" s="98"/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/>
      <c r="BV454" s="98"/>
      <c r="BW454" s="98"/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/>
      <c r="N455" s="98"/>
      <c r="O455" s="98"/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8</v>
      </c>
      <c r="AA455" s="98">
        <v>0</v>
      </c>
      <c r="AB455" s="98"/>
      <c r="AC455" s="98"/>
      <c r="AD455" s="98"/>
      <c r="AE455" s="98"/>
      <c r="AF455" s="98"/>
      <c r="AG455" s="98"/>
      <c r="AH455" s="98"/>
      <c r="AI455" s="98"/>
      <c r="AJ455" s="98"/>
      <c r="AK455" s="46">
        <f t="shared" si="402"/>
        <v>22</v>
      </c>
      <c r="AL455" s="54">
        <v>56.333333333333336</v>
      </c>
      <c r="AM455" s="114">
        <f t="shared" si="361"/>
        <v>78.333333333333343</v>
      </c>
      <c r="AN455" s="98">
        <v>0</v>
      </c>
      <c r="AO455" s="98">
        <v>0</v>
      </c>
      <c r="AP455" s="98">
        <v>0</v>
      </c>
      <c r="AQ455" s="98"/>
      <c r="AR455" s="98"/>
      <c r="AS455" s="98"/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/>
      <c r="BG455" s="98"/>
      <c r="BH455" s="98"/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/>
      <c r="BV455" s="98"/>
      <c r="BW455" s="98"/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33</v>
      </c>
      <c r="CU455" s="53">
        <f t="shared" si="419"/>
        <v>0.18131868131868131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/>
      <c r="N456" s="98"/>
      <c r="O456" s="98"/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/>
      <c r="AC456" s="98"/>
      <c r="AD456" s="98"/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/>
      <c r="AR456" s="98"/>
      <c r="AS456" s="98"/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/>
      <c r="BG456" s="98"/>
      <c r="BH456" s="98"/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/>
      <c r="BV456" s="98"/>
      <c r="BW456" s="98"/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/>
      <c r="N457" s="98"/>
      <c r="O457" s="98"/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/>
      <c r="AC457" s="98"/>
      <c r="AD457" s="98"/>
      <c r="AE457" s="98"/>
      <c r="AF457" s="98"/>
      <c r="AG457" s="98"/>
      <c r="AH457" s="98"/>
      <c r="AI457" s="98"/>
      <c r="AJ457" s="98"/>
      <c r="AK457" s="46">
        <f t="shared" si="402"/>
        <v>8</v>
      </c>
      <c r="AL457" s="54">
        <v>8</v>
      </c>
      <c r="AM457" s="114">
        <f t="shared" si="361"/>
        <v>17</v>
      </c>
      <c r="AN457" s="98">
        <v>0</v>
      </c>
      <c r="AO457" s="98">
        <v>0</v>
      </c>
      <c r="AP457" s="98">
        <v>0</v>
      </c>
      <c r="AQ457" s="98"/>
      <c r="AR457" s="98"/>
      <c r="AS457" s="98"/>
      <c r="AT457" s="98"/>
      <c r="AU457" s="98"/>
      <c r="AV457" s="98"/>
      <c r="AW457" s="98"/>
      <c r="AX457" s="98"/>
      <c r="AY457" s="98"/>
      <c r="AZ457" s="46">
        <f t="shared" si="403"/>
        <v>0</v>
      </c>
      <c r="BA457" s="54">
        <v>0.33333333333333331</v>
      </c>
      <c r="BB457" s="114">
        <f t="shared" si="363"/>
        <v>0.33333333333333331</v>
      </c>
      <c r="BC457" s="98">
        <v>0</v>
      </c>
      <c r="BD457" s="98">
        <v>0</v>
      </c>
      <c r="BE457" s="98">
        <v>0</v>
      </c>
      <c r="BF457" s="98"/>
      <c r="BG457" s="98"/>
      <c r="BH457" s="98"/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/>
      <c r="BV457" s="98"/>
      <c r="BW457" s="98"/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0</v>
      </c>
      <c r="CK457" s="91">
        <f t="shared" si="410"/>
        <v>0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8</v>
      </c>
      <c r="CU457" s="53">
        <f t="shared" si="419"/>
        <v>0.8275862068965516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/>
      <c r="N458" s="98"/>
      <c r="O458" s="98"/>
      <c r="P458" s="98"/>
      <c r="Q458" s="98"/>
      <c r="R458" s="98"/>
      <c r="S458" s="98"/>
      <c r="T458" s="98"/>
      <c r="U458" s="98"/>
      <c r="V458" s="46">
        <f t="shared" si="401"/>
        <v>0</v>
      </c>
      <c r="W458" s="54">
        <v>1.3333333333333333</v>
      </c>
      <c r="X458" s="114">
        <f t="shared" si="359"/>
        <v>1.3333333333333333</v>
      </c>
      <c r="Y458" s="98">
        <v>0</v>
      </c>
      <c r="Z458" s="98">
        <v>0</v>
      </c>
      <c r="AA458" s="98">
        <v>0</v>
      </c>
      <c r="AB458" s="98"/>
      <c r="AC458" s="98"/>
      <c r="AD458" s="98"/>
      <c r="AE458" s="98"/>
      <c r="AF458" s="98"/>
      <c r="AG458" s="98"/>
      <c r="AH458" s="98"/>
      <c r="AI458" s="98"/>
      <c r="AJ458" s="98"/>
      <c r="AK458" s="46">
        <f t="shared" si="402"/>
        <v>0</v>
      </c>
      <c r="AL458" s="54">
        <v>8.6666666666666661</v>
      </c>
      <c r="AM458" s="114">
        <f t="shared" si="361"/>
        <v>8.6666666666666661</v>
      </c>
      <c r="AN458" s="98">
        <v>0</v>
      </c>
      <c r="AO458" s="98">
        <v>0</v>
      </c>
      <c r="AP458" s="98">
        <v>0</v>
      </c>
      <c r="AQ458" s="98"/>
      <c r="AR458" s="98"/>
      <c r="AS458" s="98"/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/>
      <c r="BG458" s="98"/>
      <c r="BH458" s="98"/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/>
      <c r="BV458" s="98"/>
      <c r="BW458" s="98"/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0</v>
      </c>
      <c r="CK458" s="91">
        <f t="shared" si="410"/>
        <v>0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0</v>
      </c>
      <c r="CU458" s="53">
        <f t="shared" si="419"/>
        <v>0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/>
      <c r="N459" s="98"/>
      <c r="O459" s="98"/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/>
      <c r="AC459" s="98"/>
      <c r="AD459" s="98"/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/>
      <c r="AR459" s="98"/>
      <c r="AS459" s="98"/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/>
      <c r="BG459" s="98"/>
      <c r="BH459" s="98"/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/>
      <c r="BV459" s="98"/>
      <c r="BW459" s="98"/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0</v>
      </c>
      <c r="M460" s="98"/>
      <c r="N460" s="98"/>
      <c r="O460" s="98"/>
      <c r="P460" s="98"/>
      <c r="Q460" s="98"/>
      <c r="R460" s="98"/>
      <c r="S460" s="98"/>
      <c r="T460" s="98"/>
      <c r="U460" s="98"/>
      <c r="V460" s="46">
        <f t="shared" si="401"/>
        <v>0</v>
      </c>
      <c r="W460" s="54">
        <v>0.33333333333333331</v>
      </c>
      <c r="X460" s="114">
        <f t="shared" si="359"/>
        <v>0.33333333333333331</v>
      </c>
      <c r="Y460" s="98">
        <v>0</v>
      </c>
      <c r="Z460" s="98">
        <v>0</v>
      </c>
      <c r="AA460" s="98">
        <v>0</v>
      </c>
      <c r="AB460" s="98"/>
      <c r="AC460" s="98"/>
      <c r="AD460" s="98"/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/>
      <c r="AR460" s="98"/>
      <c r="AS460" s="98"/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/>
      <c r="BG460" s="98"/>
      <c r="BH460" s="98"/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/>
      <c r="BV460" s="98"/>
      <c r="BW460" s="98"/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0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0</v>
      </c>
      <c r="CU460" s="53">
        <f t="shared" si="419"/>
        <v>0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/>
      <c r="N461" s="98"/>
      <c r="O461" s="98"/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0</v>
      </c>
      <c r="AB461" s="98"/>
      <c r="AC461" s="98"/>
      <c r="AD461" s="98"/>
      <c r="AE461" s="98"/>
      <c r="AF461" s="98"/>
      <c r="AG461" s="98"/>
      <c r="AH461" s="98"/>
      <c r="AI461" s="98"/>
      <c r="AJ461" s="98"/>
      <c r="AK461" s="46">
        <f t="shared" si="402"/>
        <v>6</v>
      </c>
      <c r="AL461" s="54">
        <v>61</v>
      </c>
      <c r="AM461" s="114">
        <f t="shared" si="361"/>
        <v>67</v>
      </c>
      <c r="AN461" s="98">
        <v>0</v>
      </c>
      <c r="AO461" s="98">
        <v>0</v>
      </c>
      <c r="AP461" s="98">
        <v>0</v>
      </c>
      <c r="AQ461" s="98"/>
      <c r="AR461" s="98"/>
      <c r="AS461" s="98"/>
      <c r="AT461" s="98"/>
      <c r="AU461" s="98"/>
      <c r="AV461" s="98"/>
      <c r="AW461" s="98"/>
      <c r="AX461" s="98"/>
      <c r="AY461" s="98"/>
      <c r="AZ461" s="46">
        <f t="shared" si="403"/>
        <v>0</v>
      </c>
      <c r="BA461" s="54">
        <v>0</v>
      </c>
      <c r="BB461" s="114">
        <f t="shared" si="363"/>
        <v>0</v>
      </c>
      <c r="BC461" s="98">
        <v>0</v>
      </c>
      <c r="BD461" s="98">
        <v>0</v>
      </c>
      <c r="BE461" s="98">
        <v>0</v>
      </c>
      <c r="BF461" s="98"/>
      <c r="BG461" s="98"/>
      <c r="BH461" s="98"/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/>
      <c r="BV461" s="98"/>
      <c r="BW461" s="98"/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0</v>
      </c>
      <c r="CJ461" s="91">
        <f t="shared" si="409"/>
        <v>0</v>
      </c>
      <c r="CK461" s="91">
        <f t="shared" si="410"/>
        <v>0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6</v>
      </c>
      <c r="CU461" s="53">
        <f t="shared" si="419"/>
        <v>8.9552238805970144E-2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/>
      <c r="N462" s="98"/>
      <c r="O462" s="98"/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/>
      <c r="AC462" s="98"/>
      <c r="AD462" s="98"/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/>
      <c r="AR462" s="98"/>
      <c r="AS462" s="98"/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/>
      <c r="BG462" s="98"/>
      <c r="BH462" s="98"/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/>
      <c r="BV462" s="98"/>
      <c r="BW462" s="98"/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/>
      <c r="N463" s="98"/>
      <c r="O463" s="98"/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/>
      <c r="AC463" s="98"/>
      <c r="AD463" s="98"/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/>
      <c r="AR463" s="98"/>
      <c r="AS463" s="98"/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/>
      <c r="BG463" s="98"/>
      <c r="BH463" s="98"/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/>
      <c r="BV463" s="98"/>
      <c r="BW463" s="98"/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/>
      <c r="N464" s="98"/>
      <c r="O464" s="98"/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/>
      <c r="AC464" s="98"/>
      <c r="AD464" s="98"/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/>
      <c r="AR464" s="98"/>
      <c r="AS464" s="98"/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/>
      <c r="BG464" s="98"/>
      <c r="BH464" s="98"/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/>
      <c r="BV464" s="98"/>
      <c r="BW464" s="98"/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/>
      <c r="N465" s="98"/>
      <c r="O465" s="98"/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2</v>
      </c>
      <c r="AB465" s="98"/>
      <c r="AC465" s="98"/>
      <c r="AD465" s="98"/>
      <c r="AE465" s="98"/>
      <c r="AF465" s="98"/>
      <c r="AG465" s="98"/>
      <c r="AH465" s="98"/>
      <c r="AI465" s="98"/>
      <c r="AJ465" s="98"/>
      <c r="AK465" s="46">
        <f t="shared" si="402"/>
        <v>9</v>
      </c>
      <c r="AL465" s="54">
        <v>1.3333333333333333</v>
      </c>
      <c r="AM465" s="114">
        <f t="shared" si="361"/>
        <v>12.333333333333334</v>
      </c>
      <c r="AN465" s="98">
        <v>0</v>
      </c>
      <c r="AO465" s="98">
        <v>0</v>
      </c>
      <c r="AP465" s="98">
        <v>0</v>
      </c>
      <c r="AQ465" s="98"/>
      <c r="AR465" s="98"/>
      <c r="AS465" s="98"/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/>
      <c r="BG465" s="98"/>
      <c r="BH465" s="98"/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/>
      <c r="BV465" s="98"/>
      <c r="BW465" s="98"/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2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9</v>
      </c>
      <c r="CU465" s="53">
        <f t="shared" si="419"/>
        <v>0.49090909090909096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/>
      <c r="N466" s="98"/>
      <c r="O466" s="98"/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/>
      <c r="AC466" s="98"/>
      <c r="AD466" s="98"/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/>
      <c r="AR466" s="98"/>
      <c r="AS466" s="98"/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/>
      <c r="BG466" s="98"/>
      <c r="BH466" s="98"/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/>
      <c r="BV466" s="98"/>
      <c r="BW466" s="98"/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/>
      <c r="N467" s="98"/>
      <c r="O467" s="98"/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/>
      <c r="AC467" s="98"/>
      <c r="AD467" s="98"/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/>
      <c r="AR467" s="98"/>
      <c r="AS467" s="98"/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/>
      <c r="BG467" s="98"/>
      <c r="BH467" s="98"/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/>
      <c r="BV467" s="98"/>
      <c r="BW467" s="98"/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0</v>
      </c>
      <c r="M468" s="98"/>
      <c r="N468" s="98"/>
      <c r="O468" s="98"/>
      <c r="P468" s="98"/>
      <c r="Q468" s="98"/>
      <c r="R468" s="98"/>
      <c r="S468" s="98"/>
      <c r="T468" s="98"/>
      <c r="U468" s="98"/>
      <c r="V468" s="46">
        <f t="shared" si="401"/>
        <v>0</v>
      </c>
      <c r="W468" s="54">
        <v>61.666666666666664</v>
      </c>
      <c r="X468" s="114">
        <f t="shared" si="359"/>
        <v>61.666666666666664</v>
      </c>
      <c r="Y468" s="98">
        <v>0</v>
      </c>
      <c r="Z468" s="98">
        <v>0</v>
      </c>
      <c r="AA468" s="98">
        <v>0</v>
      </c>
      <c r="AB468" s="98"/>
      <c r="AC468" s="98"/>
      <c r="AD468" s="98"/>
      <c r="AE468" s="98"/>
      <c r="AF468" s="98"/>
      <c r="AG468" s="98"/>
      <c r="AH468" s="98"/>
      <c r="AI468" s="98"/>
      <c r="AJ468" s="98"/>
      <c r="AK468" s="46">
        <f t="shared" si="402"/>
        <v>0</v>
      </c>
      <c r="AL468" s="54">
        <v>71.333333333333329</v>
      </c>
      <c r="AM468" s="114">
        <f t="shared" si="361"/>
        <v>71.333333333333329</v>
      </c>
      <c r="AN468" s="98">
        <v>0</v>
      </c>
      <c r="AO468" s="98">
        <v>0</v>
      </c>
      <c r="AP468" s="98">
        <v>0</v>
      </c>
      <c r="AQ468" s="98"/>
      <c r="AR468" s="98"/>
      <c r="AS468" s="98"/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/>
      <c r="BG468" s="98"/>
      <c r="BH468" s="98"/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/>
      <c r="BV468" s="98"/>
      <c r="BW468" s="98"/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0</v>
      </c>
      <c r="CJ468" s="91">
        <f t="shared" si="409"/>
        <v>0</v>
      </c>
      <c r="CK468" s="91">
        <f t="shared" si="410"/>
        <v>0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0</v>
      </c>
      <c r="CU468" s="53">
        <f t="shared" si="419"/>
        <v>0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/>
      <c r="N469" s="98"/>
      <c r="O469" s="98"/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/>
      <c r="AC469" s="98"/>
      <c r="AD469" s="98"/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/>
      <c r="AR469" s="98"/>
      <c r="AS469" s="98"/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/>
      <c r="BG469" s="98"/>
      <c r="BH469" s="98"/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/>
      <c r="BV469" s="98"/>
      <c r="BW469" s="98"/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/>
      <c r="N470" s="98"/>
      <c r="O470" s="98"/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/>
      <c r="AC470" s="98"/>
      <c r="AD470" s="98"/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/>
      <c r="AR470" s="98"/>
      <c r="AS470" s="98"/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/>
      <c r="BG470" s="98"/>
      <c r="BH470" s="98"/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/>
      <c r="BV470" s="98"/>
      <c r="BW470" s="98"/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/>
      <c r="N471" s="98"/>
      <c r="O471" s="98"/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/>
      <c r="AC471" s="98"/>
      <c r="AD471" s="98"/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/>
      <c r="AR471" s="98"/>
      <c r="AS471" s="98"/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/>
      <c r="BG471" s="98"/>
      <c r="BH471" s="98"/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/>
      <c r="BV471" s="98"/>
      <c r="BW471" s="98"/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/>
      <c r="N472" s="98"/>
      <c r="O472" s="98"/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/>
      <c r="AC472" s="98"/>
      <c r="AD472" s="98"/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/>
      <c r="AR472" s="98"/>
      <c r="AS472" s="98"/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/>
      <c r="BG472" s="98"/>
      <c r="BH472" s="98"/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/>
      <c r="BV472" s="98"/>
      <c r="BW472" s="98"/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0</v>
      </c>
      <c r="M473" s="98"/>
      <c r="N473" s="98"/>
      <c r="O473" s="98"/>
      <c r="P473" s="98"/>
      <c r="Q473" s="98"/>
      <c r="R473" s="98"/>
      <c r="S473" s="98"/>
      <c r="T473" s="98"/>
      <c r="U473" s="98"/>
      <c r="V473" s="46">
        <f t="shared" si="401"/>
        <v>0</v>
      </c>
      <c r="W473" s="54">
        <v>13.666666666666666</v>
      </c>
      <c r="X473" s="114">
        <f t="shared" si="359"/>
        <v>13.666666666666666</v>
      </c>
      <c r="Y473" s="98">
        <v>0</v>
      </c>
      <c r="Z473" s="98">
        <v>1</v>
      </c>
      <c r="AA473" s="98">
        <v>0</v>
      </c>
      <c r="AB473" s="98"/>
      <c r="AC473" s="98"/>
      <c r="AD473" s="98"/>
      <c r="AE473" s="98"/>
      <c r="AF473" s="98"/>
      <c r="AG473" s="98"/>
      <c r="AH473" s="98"/>
      <c r="AI473" s="98"/>
      <c r="AJ473" s="98"/>
      <c r="AK473" s="46">
        <f t="shared" si="402"/>
        <v>1</v>
      </c>
      <c r="AL473" s="54">
        <v>4</v>
      </c>
      <c r="AM473" s="114">
        <f t="shared" si="361"/>
        <v>5</v>
      </c>
      <c r="AN473" s="98">
        <v>0</v>
      </c>
      <c r="AO473" s="98">
        <v>0</v>
      </c>
      <c r="AP473" s="98">
        <v>0</v>
      </c>
      <c r="AQ473" s="98"/>
      <c r="AR473" s="98"/>
      <c r="AS473" s="98"/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/>
      <c r="BG473" s="98"/>
      <c r="BH473" s="98"/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/>
      <c r="BV473" s="98"/>
      <c r="BW473" s="98"/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0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1</v>
      </c>
      <c r="CU473" s="53">
        <f t="shared" si="419"/>
        <v>5.3571428571428575E-2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/>
      <c r="N474" s="98"/>
      <c r="O474" s="98"/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/>
      <c r="AC474" s="98"/>
      <c r="AD474" s="98"/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/>
      <c r="AR474" s="98"/>
      <c r="AS474" s="98"/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/>
      <c r="BG474" s="98"/>
      <c r="BH474" s="98"/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/>
      <c r="BV474" s="98"/>
      <c r="BW474" s="98"/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/>
      <c r="N475" s="98"/>
      <c r="O475" s="98"/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/>
      <c r="AC475" s="98"/>
      <c r="AD475" s="98"/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/>
      <c r="AR475" s="98"/>
      <c r="AS475" s="98"/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/>
      <c r="BG475" s="98"/>
      <c r="BH475" s="98"/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/>
      <c r="BV475" s="98"/>
      <c r="BW475" s="98"/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/>
      <c r="N476" s="98"/>
      <c r="O476" s="98"/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/>
      <c r="AC476" s="98"/>
      <c r="AD476" s="98"/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/>
      <c r="AR476" s="98"/>
      <c r="AS476" s="98"/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/>
      <c r="BG476" s="98"/>
      <c r="BH476" s="98"/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/>
      <c r="BV476" s="98"/>
      <c r="BW476" s="98"/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/>
      <c r="N477" s="98"/>
      <c r="O477" s="98"/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/>
      <c r="AC477" s="98"/>
      <c r="AD477" s="98"/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/>
      <c r="AR477" s="98"/>
      <c r="AS477" s="98"/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/>
      <c r="BG477" s="98"/>
      <c r="BH477" s="98"/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/>
      <c r="BV477" s="98"/>
      <c r="BW477" s="98"/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/>
      <c r="N478" s="98"/>
      <c r="O478" s="98"/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/>
      <c r="AC478" s="98"/>
      <c r="AD478" s="98"/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/>
      <c r="AR478" s="98"/>
      <c r="AS478" s="98"/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/>
      <c r="BG478" s="98"/>
      <c r="BH478" s="98"/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/>
      <c r="BV478" s="98"/>
      <c r="BW478" s="98"/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/>
      <c r="N479" s="98"/>
      <c r="O479" s="98"/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/>
      <c r="AC479" s="98"/>
      <c r="AD479" s="98"/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/>
      <c r="AR479" s="98"/>
      <c r="AS479" s="98"/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/>
      <c r="BG479" s="98"/>
      <c r="BH479" s="98"/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/>
      <c r="BV479" s="98"/>
      <c r="BW479" s="98"/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/>
      <c r="N480" s="98"/>
      <c r="O480" s="98"/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/>
      <c r="AC480" s="98"/>
      <c r="AD480" s="98"/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/>
      <c r="AR480" s="98"/>
      <c r="AS480" s="98"/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/>
      <c r="BG480" s="98"/>
      <c r="BH480" s="98"/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/>
      <c r="BV480" s="98"/>
      <c r="BW480" s="98"/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/>
      <c r="N481" s="98"/>
      <c r="O481" s="98"/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/>
      <c r="AC481" s="98"/>
      <c r="AD481" s="98"/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/>
      <c r="AR481" s="98"/>
      <c r="AS481" s="98"/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/>
      <c r="BG481" s="98"/>
      <c r="BH481" s="98"/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/>
      <c r="BV481" s="98"/>
      <c r="BW481" s="98"/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/>
      <c r="N482" s="98"/>
      <c r="O482" s="98"/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/>
      <c r="AC482" s="98"/>
      <c r="AD482" s="98"/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/>
      <c r="AR482" s="98"/>
      <c r="AS482" s="98"/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/>
      <c r="BG482" s="98"/>
      <c r="BH482" s="98"/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/>
      <c r="BV482" s="98"/>
      <c r="BW482" s="98"/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/>
      <c r="N483" s="98"/>
      <c r="O483" s="98"/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/>
      <c r="AC483" s="98"/>
      <c r="AD483" s="98"/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/>
      <c r="AR483" s="98"/>
      <c r="AS483" s="98"/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/>
      <c r="BG483" s="98"/>
      <c r="BH483" s="98"/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/>
      <c r="BV483" s="98"/>
      <c r="BW483" s="98"/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/>
      <c r="N484" s="98"/>
      <c r="O484" s="98"/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/>
      <c r="AC484" s="98"/>
      <c r="AD484" s="98"/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/>
      <c r="AR484" s="98"/>
      <c r="AS484" s="98"/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/>
      <c r="BG484" s="98"/>
      <c r="BH484" s="98"/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/>
      <c r="BV484" s="98"/>
      <c r="BW484" s="98"/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/>
      <c r="N485" s="98"/>
      <c r="O485" s="98"/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/>
      <c r="AC485" s="98"/>
      <c r="AD485" s="98"/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/>
      <c r="AR485" s="98"/>
      <c r="AS485" s="98"/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/>
      <c r="BG485" s="98"/>
      <c r="BH485" s="98"/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/>
      <c r="BV485" s="98"/>
      <c r="BW485" s="98"/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/>
      <c r="N486" s="98"/>
      <c r="O486" s="98"/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/>
      <c r="AC486" s="98"/>
      <c r="AD486" s="98"/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/>
      <c r="AR486" s="98"/>
      <c r="AS486" s="98"/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/>
      <c r="BG486" s="98"/>
      <c r="BH486" s="98"/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/>
      <c r="BV486" s="98"/>
      <c r="BW486" s="98"/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/>
      <c r="N487" s="98"/>
      <c r="O487" s="98"/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/>
      <c r="AC487" s="98"/>
      <c r="AD487" s="98"/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/>
      <c r="AR487" s="98"/>
      <c r="AS487" s="98"/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/>
      <c r="BG487" s="98"/>
      <c r="BH487" s="98"/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/>
      <c r="BV487" s="98"/>
      <c r="BW487" s="98"/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/>
      <c r="N488" s="98"/>
      <c r="O488" s="98"/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/>
      <c r="AC488" s="98"/>
      <c r="AD488" s="98"/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/>
      <c r="AR488" s="98"/>
      <c r="AS488" s="98"/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/>
      <c r="BG488" s="98"/>
      <c r="BH488" s="98"/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/>
      <c r="BV488" s="98"/>
      <c r="BW488" s="98"/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/>
      <c r="N489" s="98"/>
      <c r="O489" s="98"/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/>
      <c r="AC489" s="98"/>
      <c r="AD489" s="98"/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/>
      <c r="AR489" s="98"/>
      <c r="AS489" s="98"/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/>
      <c r="BG489" s="98"/>
      <c r="BH489" s="98"/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/>
      <c r="BV489" s="98"/>
      <c r="BW489" s="98"/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/>
      <c r="N490" s="98"/>
      <c r="O490" s="98"/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/>
      <c r="AC490" s="98"/>
      <c r="AD490" s="98"/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/>
      <c r="AR490" s="98"/>
      <c r="AS490" s="98"/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/>
      <c r="BG490" s="98"/>
      <c r="BH490" s="98"/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/>
      <c r="BV490" s="98"/>
      <c r="BW490" s="98"/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/>
      <c r="N491" s="98"/>
      <c r="O491" s="98"/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/>
      <c r="AC491" s="98"/>
      <c r="AD491" s="98"/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/>
      <c r="AR491" s="98"/>
      <c r="AS491" s="98"/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/>
      <c r="BG491" s="98"/>
      <c r="BH491" s="98"/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/>
      <c r="BV491" s="98"/>
      <c r="BW491" s="98"/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/>
      <c r="N492" s="98"/>
      <c r="O492" s="98"/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/>
      <c r="AC492" s="98"/>
      <c r="AD492" s="98"/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/>
      <c r="AR492" s="98"/>
      <c r="AS492" s="98"/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/>
      <c r="BG492" s="98"/>
      <c r="BH492" s="98"/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/>
      <c r="BV492" s="98"/>
      <c r="BW492" s="98"/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/>
      <c r="N493" s="98"/>
      <c r="O493" s="98"/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/>
      <c r="AC493" s="98"/>
      <c r="AD493" s="98"/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/>
      <c r="AR493" s="98"/>
      <c r="AS493" s="98"/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/>
      <c r="BG493" s="98"/>
      <c r="BH493" s="98"/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/>
      <c r="BV493" s="98"/>
      <c r="BW493" s="98"/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/>
      <c r="N494" s="98"/>
      <c r="O494" s="98"/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/>
      <c r="AC494" s="98"/>
      <c r="AD494" s="98"/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/>
      <c r="AR494" s="98"/>
      <c r="AS494" s="98"/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/>
      <c r="BG494" s="98"/>
      <c r="BH494" s="98"/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/>
      <c r="BV494" s="98"/>
      <c r="BW494" s="98"/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/>
      <c r="N495" s="98"/>
      <c r="O495" s="98"/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/>
      <c r="AC495" s="98"/>
      <c r="AD495" s="98"/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/>
      <c r="AR495" s="98"/>
      <c r="AS495" s="98"/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/>
      <c r="BG495" s="98"/>
      <c r="BH495" s="98"/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/>
      <c r="BV495" s="98"/>
      <c r="BW495" s="98"/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/>
      <c r="N496" s="98"/>
      <c r="O496" s="98"/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/>
      <c r="AC496" s="98"/>
      <c r="AD496" s="98"/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/>
      <c r="AR496" s="98"/>
      <c r="AS496" s="98"/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/>
      <c r="BG496" s="98"/>
      <c r="BH496" s="98"/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/>
      <c r="BV496" s="98"/>
      <c r="BW496" s="98"/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/>
      <c r="N497" s="98"/>
      <c r="O497" s="98"/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/>
      <c r="AC497" s="98"/>
      <c r="AD497" s="98"/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/>
      <c r="AR497" s="98"/>
      <c r="AS497" s="98"/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/>
      <c r="BG497" s="98"/>
      <c r="BH497" s="98"/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/>
      <c r="BV497" s="98"/>
      <c r="BW497" s="98"/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/>
      <c r="N498" s="98"/>
      <c r="O498" s="98"/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/>
      <c r="AC498" s="98"/>
      <c r="AD498" s="98"/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/>
      <c r="AR498" s="98"/>
      <c r="AS498" s="98"/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/>
      <c r="BG498" s="98"/>
      <c r="BH498" s="98"/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/>
      <c r="BV498" s="98"/>
      <c r="BW498" s="98"/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/>
      <c r="N499" s="98"/>
      <c r="O499" s="98"/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/>
      <c r="AC499" s="98"/>
      <c r="AD499" s="98"/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/>
      <c r="AR499" s="98"/>
      <c r="AS499" s="98"/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/>
      <c r="BG499" s="98"/>
      <c r="BH499" s="98"/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/>
      <c r="BV499" s="98"/>
      <c r="BW499" s="98"/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/>
      <c r="N500" s="98"/>
      <c r="O500" s="98"/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/>
      <c r="AC500" s="98"/>
      <c r="AD500" s="98"/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/>
      <c r="AR500" s="98"/>
      <c r="AS500" s="98"/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/>
      <c r="BG500" s="98"/>
      <c r="BH500" s="98"/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/>
      <c r="BV500" s="98"/>
      <c r="BW500" s="98"/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/>
      <c r="N501" s="98"/>
      <c r="O501" s="98"/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/>
      <c r="AC501" s="98"/>
      <c r="AD501" s="98"/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/>
      <c r="AR501" s="98"/>
      <c r="AS501" s="98"/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/>
      <c r="BG501" s="98"/>
      <c r="BH501" s="98"/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/>
      <c r="BV501" s="98"/>
      <c r="BW501" s="98"/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/>
      <c r="N502" s="98"/>
      <c r="O502" s="98"/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/>
      <c r="AC502" s="98"/>
      <c r="AD502" s="98"/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/>
      <c r="AR502" s="98"/>
      <c r="AS502" s="98"/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/>
      <c r="BG502" s="98"/>
      <c r="BH502" s="98"/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/>
      <c r="BV502" s="98"/>
      <c r="BW502" s="98"/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/>
      <c r="N503" s="98"/>
      <c r="O503" s="98"/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/>
      <c r="AC503" s="98"/>
      <c r="AD503" s="98"/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/>
      <c r="AR503" s="98"/>
      <c r="AS503" s="98"/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/>
      <c r="BG503" s="98"/>
      <c r="BH503" s="98"/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/>
      <c r="BV503" s="98"/>
      <c r="BW503" s="98"/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/>
      <c r="N504" s="98"/>
      <c r="O504" s="98"/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/>
      <c r="AC504" s="98"/>
      <c r="AD504" s="98"/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/>
      <c r="AR504" s="98"/>
      <c r="AS504" s="98"/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/>
      <c r="BG504" s="98"/>
      <c r="BH504" s="98"/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/>
      <c r="BV504" s="98"/>
      <c r="BW504" s="98"/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/>
      <c r="N505" s="98"/>
      <c r="O505" s="98"/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/>
      <c r="AC505" s="98"/>
      <c r="AD505" s="98"/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/>
      <c r="AR505" s="98"/>
      <c r="AS505" s="98"/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/>
      <c r="BG505" s="98"/>
      <c r="BH505" s="98"/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/>
      <c r="BV505" s="98"/>
      <c r="BW505" s="98"/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/>
      <c r="N506" s="98"/>
      <c r="O506" s="98"/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/>
      <c r="AC506" s="98"/>
      <c r="AD506" s="98"/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/>
      <c r="AR506" s="98"/>
      <c r="AS506" s="98"/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/>
      <c r="BG506" s="98"/>
      <c r="BH506" s="98"/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/>
      <c r="BV506" s="98"/>
      <c r="BW506" s="98"/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/>
      <c r="N507" s="98"/>
      <c r="O507" s="98"/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/>
      <c r="AC507" s="98"/>
      <c r="AD507" s="98"/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/>
      <c r="AR507" s="98"/>
      <c r="AS507" s="98"/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/>
      <c r="BG507" s="98"/>
      <c r="BH507" s="98"/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/>
      <c r="BV507" s="98"/>
      <c r="BW507" s="98"/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1</v>
      </c>
      <c r="M508" s="98"/>
      <c r="N508" s="98"/>
      <c r="O508" s="98"/>
      <c r="P508" s="98"/>
      <c r="Q508" s="98"/>
      <c r="R508" s="98"/>
      <c r="S508" s="98"/>
      <c r="T508" s="98"/>
      <c r="U508" s="98"/>
      <c r="V508" s="46">
        <f t="shared" si="401"/>
        <v>13</v>
      </c>
      <c r="W508" s="54">
        <v>22.333333333333332</v>
      </c>
      <c r="X508" s="114">
        <f t="shared" si="359"/>
        <v>36.333333333333329</v>
      </c>
      <c r="Y508" s="98">
        <v>6</v>
      </c>
      <c r="Z508" s="98">
        <v>1</v>
      </c>
      <c r="AA508" s="98">
        <v>1</v>
      </c>
      <c r="AB508" s="98"/>
      <c r="AC508" s="98"/>
      <c r="AD508" s="98"/>
      <c r="AE508" s="98"/>
      <c r="AF508" s="98"/>
      <c r="AG508" s="98"/>
      <c r="AH508" s="98"/>
      <c r="AI508" s="98"/>
      <c r="AJ508" s="98"/>
      <c r="AK508" s="46">
        <f t="shared" si="402"/>
        <v>8</v>
      </c>
      <c r="AL508" s="54">
        <v>10.333333333333334</v>
      </c>
      <c r="AM508" s="114">
        <f t="shared" si="361"/>
        <v>19.333333333333336</v>
      </c>
      <c r="AN508" s="98">
        <v>0</v>
      </c>
      <c r="AO508" s="98">
        <v>0</v>
      </c>
      <c r="AP508" s="98">
        <v>0</v>
      </c>
      <c r="AQ508" s="98"/>
      <c r="AR508" s="98"/>
      <c r="AS508" s="98"/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/>
      <c r="BG508" s="98"/>
      <c r="BH508" s="98"/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/>
      <c r="BV508" s="98"/>
      <c r="BW508" s="98"/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2</v>
      </c>
      <c r="CJ508" s="91">
        <f t="shared" si="409"/>
        <v>0</v>
      </c>
      <c r="CK508" s="91">
        <f t="shared" si="410"/>
        <v>0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21</v>
      </c>
      <c r="CU508" s="53">
        <f t="shared" si="419"/>
        <v>0.61764705882352944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0</v>
      </c>
      <c r="M509" s="98"/>
      <c r="N509" s="98"/>
      <c r="O509" s="98"/>
      <c r="P509" s="98"/>
      <c r="Q509" s="98"/>
      <c r="R509" s="98"/>
      <c r="S509" s="98"/>
      <c r="T509" s="98"/>
      <c r="U509" s="98"/>
      <c r="V509" s="46">
        <f t="shared" si="401"/>
        <v>3</v>
      </c>
      <c r="W509" s="54">
        <v>45.666666666666664</v>
      </c>
      <c r="X509" s="114">
        <f t="shared" si="359"/>
        <v>48.666666666666664</v>
      </c>
      <c r="Y509" s="98">
        <v>9</v>
      </c>
      <c r="Z509" s="98">
        <v>11</v>
      </c>
      <c r="AA509" s="98">
        <v>0</v>
      </c>
      <c r="AB509" s="98"/>
      <c r="AC509" s="98"/>
      <c r="AD509" s="98"/>
      <c r="AE509" s="98"/>
      <c r="AF509" s="98"/>
      <c r="AG509" s="98"/>
      <c r="AH509" s="98"/>
      <c r="AI509" s="98"/>
      <c r="AJ509" s="98"/>
      <c r="AK509" s="46">
        <f t="shared" si="402"/>
        <v>20</v>
      </c>
      <c r="AL509" s="54">
        <v>47</v>
      </c>
      <c r="AM509" s="114">
        <f t="shared" si="361"/>
        <v>67</v>
      </c>
      <c r="AN509" s="98">
        <v>0</v>
      </c>
      <c r="AO509" s="98">
        <v>1</v>
      </c>
      <c r="AP509" s="98">
        <v>0</v>
      </c>
      <c r="AQ509" s="98"/>
      <c r="AR509" s="98"/>
      <c r="AS509" s="98"/>
      <c r="AT509" s="98"/>
      <c r="AU509" s="98"/>
      <c r="AV509" s="98"/>
      <c r="AW509" s="98"/>
      <c r="AX509" s="98"/>
      <c r="AY509" s="98"/>
      <c r="AZ509" s="46">
        <f t="shared" si="403"/>
        <v>1</v>
      </c>
      <c r="BA509" s="54">
        <v>1</v>
      </c>
      <c r="BB509" s="114">
        <f t="shared" si="363"/>
        <v>2</v>
      </c>
      <c r="BC509" s="98">
        <v>0</v>
      </c>
      <c r="BD509" s="98">
        <v>0</v>
      </c>
      <c r="BE509" s="98">
        <v>0</v>
      </c>
      <c r="BF509" s="98"/>
      <c r="BG509" s="98"/>
      <c r="BH509" s="98"/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/>
      <c r="BV509" s="98"/>
      <c r="BW509" s="98"/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15</v>
      </c>
      <c r="CI509" s="91">
        <f t="shared" si="408"/>
        <v>0</v>
      </c>
      <c r="CJ509" s="91">
        <f t="shared" si="409"/>
        <v>0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24</v>
      </c>
      <c r="CU509" s="53">
        <f t="shared" si="419"/>
        <v>0.25087108013937287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0</v>
      </c>
      <c r="M510" s="98"/>
      <c r="N510" s="98"/>
      <c r="O510" s="98"/>
      <c r="P510" s="98"/>
      <c r="Q510" s="98"/>
      <c r="R510" s="98"/>
      <c r="S510" s="98"/>
      <c r="T510" s="98"/>
      <c r="U510" s="98"/>
      <c r="V510" s="46">
        <f t="shared" si="401"/>
        <v>24</v>
      </c>
      <c r="W510" s="54">
        <v>119</v>
      </c>
      <c r="X510" s="114">
        <f t="shared" si="359"/>
        <v>143</v>
      </c>
      <c r="Y510" s="98">
        <v>17</v>
      </c>
      <c r="Z510" s="98">
        <v>10</v>
      </c>
      <c r="AA510" s="98">
        <v>0</v>
      </c>
      <c r="AB510" s="98"/>
      <c r="AC510" s="98"/>
      <c r="AD510" s="98"/>
      <c r="AE510" s="98"/>
      <c r="AF510" s="98"/>
      <c r="AG510" s="98"/>
      <c r="AH510" s="98"/>
      <c r="AI510" s="98"/>
      <c r="AJ510" s="98"/>
      <c r="AK510" s="46">
        <f t="shared" si="402"/>
        <v>27</v>
      </c>
      <c r="AL510" s="54">
        <v>27</v>
      </c>
      <c r="AM510" s="114">
        <f t="shared" si="361"/>
        <v>54</v>
      </c>
      <c r="AN510" s="98">
        <v>0</v>
      </c>
      <c r="AO510" s="98">
        <v>0</v>
      </c>
      <c r="AP510" s="98">
        <v>0</v>
      </c>
      <c r="AQ510" s="98"/>
      <c r="AR510" s="98"/>
      <c r="AS510" s="98"/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/>
      <c r="BG510" s="98"/>
      <c r="BH510" s="98"/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/>
      <c r="BV510" s="98"/>
      <c r="BW510" s="98"/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0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52</v>
      </c>
      <c r="CU510" s="53">
        <f t="shared" si="419"/>
        <v>0.3529411764705882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/>
      <c r="N511" s="98"/>
      <c r="O511" s="98"/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/>
      <c r="AC511" s="98"/>
      <c r="AD511" s="98"/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/>
      <c r="AR511" s="98"/>
      <c r="AS511" s="98"/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/>
      <c r="BG511" s="98"/>
      <c r="BH511" s="98"/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/>
      <c r="BV511" s="98"/>
      <c r="BW511" s="98"/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/>
      <c r="N512" s="98"/>
      <c r="O512" s="98"/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/>
      <c r="AC512" s="98"/>
      <c r="AD512" s="98"/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/>
      <c r="AR512" s="98"/>
      <c r="AS512" s="98"/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/>
      <c r="BG512" s="98"/>
      <c r="BH512" s="98"/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/>
      <c r="BV512" s="98"/>
      <c r="BW512" s="98"/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/>
      <c r="N513" s="98"/>
      <c r="O513" s="98"/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/>
      <c r="AC513" s="98"/>
      <c r="AD513" s="98"/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/>
      <c r="AR513" s="98"/>
      <c r="AS513" s="98"/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/>
      <c r="BG513" s="98"/>
      <c r="BH513" s="98"/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/>
      <c r="BV513" s="98"/>
      <c r="BW513" s="98"/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/>
      <c r="N514" s="98"/>
      <c r="O514" s="98"/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/>
      <c r="AC514" s="98"/>
      <c r="AD514" s="98"/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/>
      <c r="AR514" s="98"/>
      <c r="AS514" s="98"/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/>
      <c r="BG514" s="98"/>
      <c r="BH514" s="98"/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/>
      <c r="BV514" s="98"/>
      <c r="BW514" s="98"/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/>
      <c r="N515" s="98"/>
      <c r="O515" s="98"/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/>
      <c r="AC515" s="98"/>
      <c r="AD515" s="98"/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/>
      <c r="AR515" s="98"/>
      <c r="AS515" s="98"/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/>
      <c r="BG515" s="98"/>
      <c r="BH515" s="98"/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/>
      <c r="BV515" s="98"/>
      <c r="BW515" s="98"/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/>
      <c r="N516" s="98"/>
      <c r="O516" s="98"/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/>
      <c r="AC516" s="98"/>
      <c r="AD516" s="98"/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/>
      <c r="AR516" s="98"/>
      <c r="AS516" s="98"/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/>
      <c r="BG516" s="98"/>
      <c r="BH516" s="98"/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/>
      <c r="BV516" s="98"/>
      <c r="BW516" s="98"/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/>
      <c r="N517" s="98"/>
      <c r="O517" s="98"/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/>
      <c r="AC517" s="98"/>
      <c r="AD517" s="98"/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/>
      <c r="AR517" s="98"/>
      <c r="AS517" s="98"/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/>
      <c r="BG517" s="98"/>
      <c r="BH517" s="98"/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/>
      <c r="BV517" s="98"/>
      <c r="BW517" s="98"/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/>
      <c r="N518" s="98"/>
      <c r="O518" s="98"/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/>
      <c r="AC518" s="98"/>
      <c r="AD518" s="98"/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/>
      <c r="AR518" s="98"/>
      <c r="AS518" s="98"/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/>
      <c r="BG518" s="98"/>
      <c r="BH518" s="98"/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/>
      <c r="BV518" s="98"/>
      <c r="BW518" s="98"/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/>
      <c r="N519" s="98"/>
      <c r="O519" s="98"/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/>
      <c r="AC519" s="98"/>
      <c r="AD519" s="98"/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/>
      <c r="AR519" s="98"/>
      <c r="AS519" s="98"/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/>
      <c r="BG519" s="98"/>
      <c r="BH519" s="98"/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/>
      <c r="BV519" s="98"/>
      <c r="BW519" s="98"/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/>
      <c r="N520" s="98"/>
      <c r="O520" s="98"/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/>
      <c r="AC520" s="98"/>
      <c r="AD520" s="98"/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/>
      <c r="AR520" s="98"/>
      <c r="AS520" s="98"/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/>
      <c r="BG520" s="98"/>
      <c r="BH520" s="98"/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/>
      <c r="BV520" s="98"/>
      <c r="BW520" s="98"/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/>
      <c r="N521" s="98"/>
      <c r="O521" s="98"/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/>
      <c r="AC521" s="98"/>
      <c r="AD521" s="98"/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/>
      <c r="AR521" s="98"/>
      <c r="AS521" s="98"/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/>
      <c r="BG521" s="98"/>
      <c r="BH521" s="98"/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/>
      <c r="BV521" s="98"/>
      <c r="BW521" s="98"/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/>
      <c r="N522" s="98"/>
      <c r="O522" s="98"/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/>
      <c r="AC522" s="98"/>
      <c r="AD522" s="98"/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/>
      <c r="AR522" s="98"/>
      <c r="AS522" s="98"/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/>
      <c r="BG522" s="98"/>
      <c r="BH522" s="98"/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/>
      <c r="BV522" s="98"/>
      <c r="BW522" s="98"/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/>
      <c r="N523" s="98"/>
      <c r="O523" s="98"/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/>
      <c r="AC523" s="98"/>
      <c r="AD523" s="98"/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/>
      <c r="AR523" s="98"/>
      <c r="AS523" s="98"/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/>
      <c r="BG523" s="98"/>
      <c r="BH523" s="98"/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/>
      <c r="BV523" s="98"/>
      <c r="BW523" s="98"/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0</v>
      </c>
      <c r="M524" s="98"/>
      <c r="N524" s="98"/>
      <c r="O524" s="98"/>
      <c r="P524" s="98"/>
      <c r="Q524" s="98"/>
      <c r="R524" s="98"/>
      <c r="S524" s="98"/>
      <c r="T524" s="98"/>
      <c r="U524" s="98"/>
      <c r="V524" s="46">
        <f t="shared" si="426"/>
        <v>9</v>
      </c>
      <c r="W524" s="54">
        <v>36</v>
      </c>
      <c r="X524" s="114">
        <f t="shared" si="421"/>
        <v>45</v>
      </c>
      <c r="Y524" s="98">
        <v>16</v>
      </c>
      <c r="Z524" s="98">
        <v>16</v>
      </c>
      <c r="AA524" s="98">
        <v>4</v>
      </c>
      <c r="AB524" s="98"/>
      <c r="AC524" s="98"/>
      <c r="AD524" s="98"/>
      <c r="AE524" s="98"/>
      <c r="AF524" s="98"/>
      <c r="AG524" s="98"/>
      <c r="AH524" s="98"/>
      <c r="AI524" s="98"/>
      <c r="AJ524" s="98"/>
      <c r="AK524" s="46">
        <f t="shared" si="427"/>
        <v>36</v>
      </c>
      <c r="AL524" s="54">
        <v>60.333333333333336</v>
      </c>
      <c r="AM524" s="114">
        <f t="shared" si="422"/>
        <v>100.33333333333334</v>
      </c>
      <c r="AN524" s="98">
        <v>0</v>
      </c>
      <c r="AO524" s="98">
        <v>2</v>
      </c>
      <c r="AP524" s="98">
        <v>0</v>
      </c>
      <c r="AQ524" s="98"/>
      <c r="AR524" s="98"/>
      <c r="AS524" s="98"/>
      <c r="AT524" s="98"/>
      <c r="AU524" s="98"/>
      <c r="AV524" s="98"/>
      <c r="AW524" s="98"/>
      <c r="AX524" s="98"/>
      <c r="AY524" s="98"/>
      <c r="AZ524" s="46">
        <f t="shared" si="428"/>
        <v>2</v>
      </c>
      <c r="BA524" s="54">
        <v>2.3333333333333335</v>
      </c>
      <c r="BB524" s="114">
        <f t="shared" si="423"/>
        <v>4.3333333333333339</v>
      </c>
      <c r="BC524" s="98">
        <v>0</v>
      </c>
      <c r="BD524" s="98">
        <v>0</v>
      </c>
      <c r="BE524" s="98">
        <v>0</v>
      </c>
      <c r="BF524" s="98"/>
      <c r="BG524" s="98"/>
      <c r="BH524" s="98"/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/>
      <c r="BV524" s="98"/>
      <c r="BW524" s="98"/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4</v>
      </c>
      <c r="CJ524" s="91">
        <f t="shared" si="434"/>
        <v>0</v>
      </c>
      <c r="CK524" s="91">
        <f t="shared" si="435"/>
        <v>0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47</v>
      </c>
      <c r="CU524" s="53">
        <f t="shared" si="444"/>
        <v>0.47635135135135132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/>
      <c r="N525" s="98"/>
      <c r="O525" s="98"/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/>
      <c r="AC525" s="98"/>
      <c r="AD525" s="98"/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/>
      <c r="AR525" s="98"/>
      <c r="AS525" s="98"/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/>
      <c r="BG525" s="98"/>
      <c r="BH525" s="98"/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/>
      <c r="BV525" s="98"/>
      <c r="BW525" s="98"/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/>
      <c r="N526" s="98"/>
      <c r="O526" s="98"/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/>
      <c r="AC526" s="98"/>
      <c r="AD526" s="98"/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>
        <v>0</v>
      </c>
      <c r="AQ526" s="98"/>
      <c r="AR526" s="98"/>
      <c r="AS526" s="98"/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/>
      <c r="BG526" s="98"/>
      <c r="BH526" s="98"/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/>
      <c r="BV526" s="98"/>
      <c r="BW526" s="98"/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/>
      <c r="N527" s="98"/>
      <c r="O527" s="98"/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/>
      <c r="AC527" s="98"/>
      <c r="AD527" s="98"/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/>
      <c r="AR527" s="98"/>
      <c r="AS527" s="98"/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/>
      <c r="BG527" s="98"/>
      <c r="BH527" s="98"/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/>
      <c r="BV527" s="98"/>
      <c r="BW527" s="98"/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/>
      <c r="N528" s="98"/>
      <c r="O528" s="98"/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/>
      <c r="AC528" s="98"/>
      <c r="AD528" s="98"/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/>
      <c r="AR528" s="98"/>
      <c r="AS528" s="98"/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/>
      <c r="BG528" s="98"/>
      <c r="BH528" s="98"/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/>
      <c r="BV528" s="98"/>
      <c r="BW528" s="98"/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/>
      <c r="N529" s="98"/>
      <c r="O529" s="98"/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/>
      <c r="AC529" s="98"/>
      <c r="AD529" s="98"/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/>
      <c r="AR529" s="98"/>
      <c r="AS529" s="98"/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/>
      <c r="BG529" s="98"/>
      <c r="BH529" s="98"/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/>
      <c r="BV529" s="98"/>
      <c r="BW529" s="98"/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/>
      <c r="N530" s="98"/>
      <c r="O530" s="98"/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/>
      <c r="AC530" s="98"/>
      <c r="AD530" s="98"/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/>
      <c r="AR530" s="98"/>
      <c r="AS530" s="98"/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/>
      <c r="BG530" s="98"/>
      <c r="BH530" s="98"/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/>
      <c r="BV530" s="98"/>
      <c r="BW530" s="98"/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/>
      <c r="N531" s="98"/>
      <c r="O531" s="98"/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/>
      <c r="AC531" s="98"/>
      <c r="AD531" s="98"/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/>
      <c r="AR531" s="98"/>
      <c r="AS531" s="98"/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/>
      <c r="BG531" s="98"/>
      <c r="BH531" s="98"/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/>
      <c r="BV531" s="98"/>
      <c r="BW531" s="98"/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/>
      <c r="N532" s="98"/>
      <c r="O532" s="98"/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/>
      <c r="AC532" s="98"/>
      <c r="AD532" s="98"/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/>
      <c r="AR532" s="98"/>
      <c r="AS532" s="98"/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/>
      <c r="BG532" s="98"/>
      <c r="BH532" s="98"/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/>
      <c r="BV532" s="98"/>
      <c r="BW532" s="98"/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/>
      <c r="N533" s="98"/>
      <c r="O533" s="98"/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/>
      <c r="AC533" s="98"/>
      <c r="AD533" s="98"/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/>
      <c r="AR533" s="98"/>
      <c r="AS533" s="98"/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/>
      <c r="BG533" s="98"/>
      <c r="BH533" s="98"/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/>
      <c r="BV533" s="98"/>
      <c r="BW533" s="98"/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/>
      <c r="N534" s="98"/>
      <c r="O534" s="98"/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0</v>
      </c>
      <c r="AB534" s="98"/>
      <c r="AC534" s="98"/>
      <c r="AD534" s="98"/>
      <c r="AE534" s="98"/>
      <c r="AF534" s="98"/>
      <c r="AG534" s="98"/>
      <c r="AH534" s="98"/>
      <c r="AI534" s="98"/>
      <c r="AJ534" s="98"/>
      <c r="AK534" s="46">
        <f t="shared" si="427"/>
        <v>0</v>
      </c>
      <c r="AL534" s="54">
        <v>12.666666666666666</v>
      </c>
      <c r="AM534" s="114">
        <f t="shared" si="422"/>
        <v>12.666666666666666</v>
      </c>
      <c r="AN534" s="98">
        <v>1</v>
      </c>
      <c r="AO534" s="98">
        <v>2</v>
      </c>
      <c r="AP534" s="98">
        <v>0</v>
      </c>
      <c r="AQ534" s="98"/>
      <c r="AR534" s="98"/>
      <c r="AS534" s="98"/>
      <c r="AT534" s="98"/>
      <c r="AU534" s="98"/>
      <c r="AV534" s="98"/>
      <c r="AW534" s="98"/>
      <c r="AX534" s="98"/>
      <c r="AY534" s="98"/>
      <c r="AZ534" s="46">
        <f t="shared" si="428"/>
        <v>3</v>
      </c>
      <c r="BA534" s="54">
        <v>0.66666666666666663</v>
      </c>
      <c r="BB534" s="114">
        <f t="shared" si="423"/>
        <v>3.6666666666666665</v>
      </c>
      <c r="BC534" s="98">
        <v>0</v>
      </c>
      <c r="BD534" s="98">
        <v>0</v>
      </c>
      <c r="BE534" s="98">
        <v>0</v>
      </c>
      <c r="BF534" s="98"/>
      <c r="BG534" s="98"/>
      <c r="BH534" s="98"/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/>
      <c r="BV534" s="98"/>
      <c r="BW534" s="98"/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0</v>
      </c>
      <c r="CJ534" s="91">
        <f t="shared" si="434"/>
        <v>0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3</v>
      </c>
      <c r="CU534" s="53">
        <f t="shared" si="444"/>
        <v>0.17647058823529413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/>
      <c r="N535" s="98"/>
      <c r="O535" s="98"/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/>
      <c r="AC535" s="98"/>
      <c r="AD535" s="98"/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/>
      <c r="AR535" s="98"/>
      <c r="AS535" s="98"/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/>
      <c r="BG535" s="98"/>
      <c r="BH535" s="98"/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/>
      <c r="BV535" s="98"/>
      <c r="BW535" s="98"/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/>
      <c r="N536" s="98"/>
      <c r="O536" s="98"/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/>
      <c r="AC536" s="98"/>
      <c r="AD536" s="98"/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/>
      <c r="AR536" s="98"/>
      <c r="AS536" s="98"/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/>
      <c r="BG536" s="98"/>
      <c r="BH536" s="98"/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/>
      <c r="BV536" s="98"/>
      <c r="BW536" s="98"/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0</v>
      </c>
      <c r="M537" s="98"/>
      <c r="N537" s="98"/>
      <c r="O537" s="98"/>
      <c r="P537" s="98"/>
      <c r="Q537" s="98"/>
      <c r="R537" s="98"/>
      <c r="S537" s="98"/>
      <c r="T537" s="98"/>
      <c r="U537" s="98"/>
      <c r="V537" s="46">
        <f t="shared" si="426"/>
        <v>0</v>
      </c>
      <c r="W537" s="54">
        <v>16.333333333333332</v>
      </c>
      <c r="X537" s="114">
        <f t="shared" si="421"/>
        <v>16.333333333333332</v>
      </c>
      <c r="Y537" s="98">
        <v>13</v>
      </c>
      <c r="Z537" s="98">
        <v>10</v>
      </c>
      <c r="AA537" s="98">
        <v>1</v>
      </c>
      <c r="AB537" s="98"/>
      <c r="AC537" s="98"/>
      <c r="AD537" s="98"/>
      <c r="AE537" s="98"/>
      <c r="AF537" s="98"/>
      <c r="AG537" s="98"/>
      <c r="AH537" s="98"/>
      <c r="AI537" s="98"/>
      <c r="AJ537" s="98"/>
      <c r="AK537" s="46">
        <f t="shared" si="427"/>
        <v>24</v>
      </c>
      <c r="AL537" s="54">
        <v>34.666666666666664</v>
      </c>
      <c r="AM537" s="114">
        <f t="shared" si="422"/>
        <v>59.666666666666664</v>
      </c>
      <c r="AN537" s="98">
        <v>0</v>
      </c>
      <c r="AO537" s="98">
        <v>0</v>
      </c>
      <c r="AP537" s="98">
        <v>0</v>
      </c>
      <c r="AQ537" s="98"/>
      <c r="AR537" s="98"/>
      <c r="AS537" s="98"/>
      <c r="AT537" s="98"/>
      <c r="AU537" s="98"/>
      <c r="AV537" s="98"/>
      <c r="AW537" s="98"/>
      <c r="AX537" s="98"/>
      <c r="AY537" s="98"/>
      <c r="AZ537" s="46">
        <f t="shared" si="428"/>
        <v>0</v>
      </c>
      <c r="BA537" s="54">
        <v>0.66666666666666663</v>
      </c>
      <c r="BB537" s="114">
        <f t="shared" si="423"/>
        <v>0.66666666666666663</v>
      </c>
      <c r="BC537" s="98">
        <v>0</v>
      </c>
      <c r="BD537" s="98">
        <v>0</v>
      </c>
      <c r="BE537" s="98">
        <v>0</v>
      </c>
      <c r="BF537" s="98"/>
      <c r="BG537" s="98"/>
      <c r="BH537" s="98"/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/>
      <c r="BV537" s="98"/>
      <c r="BW537" s="98"/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10</v>
      </c>
      <c r="CI537" s="91">
        <f t="shared" si="433"/>
        <v>1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24</v>
      </c>
      <c r="CU537" s="53">
        <f t="shared" si="444"/>
        <v>0.45283018867924529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/>
      <c r="N538" s="98"/>
      <c r="O538" s="98"/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/>
      <c r="AC538" s="98"/>
      <c r="AD538" s="98"/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/>
      <c r="AR538" s="98"/>
      <c r="AS538" s="98"/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/>
      <c r="BG538" s="98"/>
      <c r="BH538" s="98"/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/>
      <c r="BV538" s="98"/>
      <c r="BW538" s="98"/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/>
      <c r="N539" s="98"/>
      <c r="O539" s="98"/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/>
      <c r="AC539" s="98"/>
      <c r="AD539" s="98"/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/>
      <c r="AR539" s="98"/>
      <c r="AS539" s="98"/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/>
      <c r="BG539" s="98"/>
      <c r="BH539" s="98"/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/>
      <c r="BV539" s="98"/>
      <c r="BW539" s="98"/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/>
      <c r="N540" s="98"/>
      <c r="O540" s="98"/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/>
      <c r="AC540" s="98"/>
      <c r="AD540" s="98"/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/>
      <c r="AR540" s="98"/>
      <c r="AS540" s="98"/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/>
      <c r="BG540" s="98"/>
      <c r="BH540" s="98"/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/>
      <c r="BV540" s="98"/>
      <c r="BW540" s="98"/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/>
      <c r="N541" s="98"/>
      <c r="O541" s="98"/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/>
      <c r="AC541" s="98"/>
      <c r="AD541" s="98"/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/>
      <c r="AR541" s="98"/>
      <c r="AS541" s="98"/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/>
      <c r="BG541" s="98"/>
      <c r="BH541" s="98"/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/>
      <c r="BV541" s="98"/>
      <c r="BW541" s="98"/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/>
      <c r="N542" s="98"/>
      <c r="O542" s="98"/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/>
      <c r="AC542" s="98"/>
      <c r="AD542" s="98"/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/>
      <c r="AR542" s="98"/>
      <c r="AS542" s="98"/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/>
      <c r="BG542" s="98"/>
      <c r="BH542" s="98"/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/>
      <c r="BV542" s="98"/>
      <c r="BW542" s="98"/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/>
      <c r="N543" s="98"/>
      <c r="O543" s="98"/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/>
      <c r="AC543" s="98"/>
      <c r="AD543" s="98"/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/>
      <c r="AR543" s="98"/>
      <c r="AS543" s="98"/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/>
      <c r="BG543" s="98"/>
      <c r="BH543" s="98"/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/>
      <c r="BV543" s="98"/>
      <c r="BW543" s="98"/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/>
      <c r="N544" s="98"/>
      <c r="O544" s="98"/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/>
      <c r="AC544" s="98"/>
      <c r="AD544" s="98"/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/>
      <c r="AR544" s="98"/>
      <c r="AS544" s="98"/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/>
      <c r="BG544" s="98"/>
      <c r="BH544" s="98"/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/>
      <c r="BV544" s="98"/>
      <c r="BW544" s="98"/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/>
      <c r="N545" s="98"/>
      <c r="O545" s="98"/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/>
      <c r="AC545" s="98"/>
      <c r="AD545" s="98"/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/>
      <c r="AR545" s="98"/>
      <c r="AS545" s="98"/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/>
      <c r="BG545" s="98"/>
      <c r="BH545" s="98"/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/>
      <c r="BV545" s="98"/>
      <c r="BW545" s="98"/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/>
      <c r="N546" s="98"/>
      <c r="O546" s="98"/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/>
      <c r="AC546" s="98"/>
      <c r="AD546" s="98"/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/>
      <c r="AR546" s="98"/>
      <c r="AS546" s="98"/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/>
      <c r="BG546" s="98"/>
      <c r="BH546" s="98"/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/>
      <c r="BV546" s="98"/>
      <c r="BW546" s="98"/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/>
      <c r="N547" s="98"/>
      <c r="O547" s="98"/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/>
      <c r="AC547" s="98"/>
      <c r="AD547" s="98"/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/>
      <c r="AR547" s="98"/>
      <c r="AS547" s="98"/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/>
      <c r="BG547" s="98"/>
      <c r="BH547" s="98"/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/>
      <c r="BV547" s="98"/>
      <c r="BW547" s="98"/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/>
      <c r="N548" s="98"/>
      <c r="O548" s="98"/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/>
      <c r="AC548" s="98"/>
      <c r="AD548" s="98"/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/>
      <c r="AR548" s="98"/>
      <c r="AS548" s="98"/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/>
      <c r="BG548" s="98"/>
      <c r="BH548" s="98"/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/>
      <c r="BV548" s="98"/>
      <c r="BW548" s="98"/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/>
      <c r="N549" s="98"/>
      <c r="O549" s="98"/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/>
      <c r="AC549" s="98"/>
      <c r="AD549" s="98"/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/>
      <c r="AR549" s="98"/>
      <c r="AS549" s="98"/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/>
      <c r="BG549" s="98"/>
      <c r="BH549" s="98"/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/>
      <c r="BV549" s="98"/>
      <c r="BW549" s="98"/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/>
      <c r="N550" s="98"/>
      <c r="O550" s="98"/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/>
      <c r="AC550" s="98"/>
      <c r="AD550" s="98"/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/>
      <c r="AR550" s="98"/>
      <c r="AS550" s="98"/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/>
      <c r="BG550" s="98"/>
      <c r="BH550" s="98"/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/>
      <c r="BV550" s="98"/>
      <c r="BW550" s="98"/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/>
      <c r="N551" s="98"/>
      <c r="O551" s="98"/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/>
      <c r="AC551" s="98"/>
      <c r="AD551" s="98"/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/>
      <c r="AR551" s="98"/>
      <c r="AS551" s="98"/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/>
      <c r="BG551" s="98"/>
      <c r="BH551" s="98"/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/>
      <c r="BV551" s="98"/>
      <c r="BW551" s="98"/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/>
      <c r="N552" s="98"/>
      <c r="O552" s="98"/>
      <c r="P552" s="98"/>
      <c r="Q552" s="98"/>
      <c r="R552" s="98"/>
      <c r="S552" s="98"/>
      <c r="T552" s="98"/>
      <c r="U552" s="98"/>
      <c r="V552" s="46">
        <f t="shared" si="426"/>
        <v>0</v>
      </c>
      <c r="W552" s="54">
        <v>6.666666666666667</v>
      </c>
      <c r="X552" s="114">
        <f t="shared" si="421"/>
        <v>6.666666666666667</v>
      </c>
      <c r="Y552" s="98">
        <v>2</v>
      </c>
      <c r="Z552" s="98">
        <v>2</v>
      </c>
      <c r="AA552" s="98">
        <v>2</v>
      </c>
      <c r="AB552" s="98"/>
      <c r="AC552" s="98"/>
      <c r="AD552" s="98"/>
      <c r="AE552" s="98"/>
      <c r="AF552" s="98"/>
      <c r="AG552" s="98"/>
      <c r="AH552" s="98"/>
      <c r="AI552" s="98"/>
      <c r="AJ552" s="98"/>
      <c r="AK552" s="46">
        <f t="shared" si="427"/>
        <v>6</v>
      </c>
      <c r="AL552" s="54">
        <v>25</v>
      </c>
      <c r="AM552" s="114">
        <f t="shared" si="422"/>
        <v>33</v>
      </c>
      <c r="AN552" s="98">
        <v>0</v>
      </c>
      <c r="AO552" s="98">
        <v>0</v>
      </c>
      <c r="AP552" s="98">
        <v>0</v>
      </c>
      <c r="AQ552" s="98"/>
      <c r="AR552" s="98"/>
      <c r="AS552" s="98"/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/>
      <c r="BG552" s="98"/>
      <c r="BH552" s="98"/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/>
      <c r="BV552" s="98"/>
      <c r="BW552" s="98"/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0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6</v>
      </c>
      <c r="CU552" s="53">
        <f t="shared" si="444"/>
        <v>0.18556701030927833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1</v>
      </c>
      <c r="M553" s="98"/>
      <c r="N553" s="98"/>
      <c r="O553" s="98"/>
      <c r="P553" s="98"/>
      <c r="Q553" s="98"/>
      <c r="R553" s="98"/>
      <c r="S553" s="98"/>
      <c r="T553" s="98"/>
      <c r="U553" s="98"/>
      <c r="V553" s="46">
        <f t="shared" si="426"/>
        <v>1</v>
      </c>
      <c r="W553" s="54">
        <v>0.33333333333333331</v>
      </c>
      <c r="X553" s="114">
        <f t="shared" si="421"/>
        <v>2.3333333333333335</v>
      </c>
      <c r="Y553" s="98">
        <v>0</v>
      </c>
      <c r="Z553" s="98">
        <v>1</v>
      </c>
      <c r="AA553" s="98">
        <v>3</v>
      </c>
      <c r="AB553" s="98"/>
      <c r="AC553" s="98"/>
      <c r="AD553" s="98"/>
      <c r="AE553" s="98"/>
      <c r="AF553" s="98"/>
      <c r="AG553" s="98"/>
      <c r="AH553" s="98"/>
      <c r="AI553" s="98"/>
      <c r="AJ553" s="98"/>
      <c r="AK553" s="46">
        <f t="shared" si="427"/>
        <v>4</v>
      </c>
      <c r="AL553" s="54">
        <v>27.333333333333332</v>
      </c>
      <c r="AM553" s="114">
        <f t="shared" si="422"/>
        <v>34.333333333333329</v>
      </c>
      <c r="AN553" s="98">
        <v>0</v>
      </c>
      <c r="AO553" s="98">
        <v>0</v>
      </c>
      <c r="AP553" s="98">
        <v>0</v>
      </c>
      <c r="AQ553" s="98"/>
      <c r="AR553" s="98"/>
      <c r="AS553" s="98"/>
      <c r="AT553" s="98"/>
      <c r="AU553" s="98"/>
      <c r="AV553" s="98"/>
      <c r="AW553" s="98"/>
      <c r="AX553" s="98"/>
      <c r="AY553" s="98"/>
      <c r="AZ553" s="46">
        <f t="shared" si="428"/>
        <v>0</v>
      </c>
      <c r="BA553" s="54">
        <v>0.33333333333333331</v>
      </c>
      <c r="BB553" s="114">
        <f t="shared" si="423"/>
        <v>0.33333333333333331</v>
      </c>
      <c r="BC553" s="98">
        <v>0</v>
      </c>
      <c r="BD553" s="98">
        <v>0</v>
      </c>
      <c r="BE553" s="98">
        <v>0</v>
      </c>
      <c r="BF553" s="98"/>
      <c r="BG553" s="98"/>
      <c r="BH553" s="98"/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/>
      <c r="BV553" s="98"/>
      <c r="BW553" s="98"/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4</v>
      </c>
      <c r="CJ553" s="91">
        <f t="shared" si="434"/>
        <v>0</v>
      </c>
      <c r="CK553" s="91">
        <f t="shared" si="435"/>
        <v>0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5</v>
      </c>
      <c r="CU553" s="53">
        <f t="shared" si="444"/>
        <v>0.1785714285714286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/>
      <c r="N554" s="98"/>
      <c r="O554" s="98"/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/>
      <c r="AC554" s="98"/>
      <c r="AD554" s="98"/>
      <c r="AE554" s="98"/>
      <c r="AF554" s="98"/>
      <c r="AG554" s="98"/>
      <c r="AH554" s="98"/>
      <c r="AI554" s="98"/>
      <c r="AJ554" s="98"/>
      <c r="AK554" s="46">
        <f t="shared" si="427"/>
        <v>0</v>
      </c>
      <c r="AL554" s="54">
        <v>26.333333333333332</v>
      </c>
      <c r="AM554" s="114">
        <f t="shared" si="422"/>
        <v>26.333333333333332</v>
      </c>
      <c r="AN554" s="98">
        <v>0</v>
      </c>
      <c r="AO554" s="98">
        <v>0</v>
      </c>
      <c r="AP554" s="98">
        <v>0</v>
      </c>
      <c r="AQ554" s="98"/>
      <c r="AR554" s="98"/>
      <c r="AS554" s="98"/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/>
      <c r="BG554" s="98"/>
      <c r="BH554" s="98"/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/>
      <c r="BV554" s="98"/>
      <c r="BW554" s="98"/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0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0</v>
      </c>
      <c r="CU554" s="53">
        <f t="shared" si="444"/>
        <v>0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0</v>
      </c>
      <c r="M555" s="98"/>
      <c r="N555" s="98"/>
      <c r="O555" s="98"/>
      <c r="P555" s="98"/>
      <c r="Q555" s="98"/>
      <c r="R555" s="98"/>
      <c r="S555" s="98"/>
      <c r="T555" s="98"/>
      <c r="U555" s="98"/>
      <c r="V555" s="46">
        <f t="shared" si="426"/>
        <v>3</v>
      </c>
      <c r="W555" s="54">
        <v>16</v>
      </c>
      <c r="X555" s="114">
        <f t="shared" si="421"/>
        <v>19</v>
      </c>
      <c r="Y555" s="98">
        <v>0</v>
      </c>
      <c r="Z555" s="98">
        <v>0</v>
      </c>
      <c r="AA555" s="98">
        <v>0</v>
      </c>
      <c r="AB555" s="98"/>
      <c r="AC555" s="98"/>
      <c r="AD555" s="98"/>
      <c r="AE555" s="98"/>
      <c r="AF555" s="98"/>
      <c r="AG555" s="98"/>
      <c r="AH555" s="98"/>
      <c r="AI555" s="98"/>
      <c r="AJ555" s="98"/>
      <c r="AK555" s="46">
        <f t="shared" si="427"/>
        <v>0</v>
      </c>
      <c r="AL555" s="54">
        <v>42.666666666666664</v>
      </c>
      <c r="AM555" s="114">
        <f t="shared" si="422"/>
        <v>42.666666666666664</v>
      </c>
      <c r="AN555" s="98">
        <v>0</v>
      </c>
      <c r="AO555" s="98">
        <v>0</v>
      </c>
      <c r="AP555" s="98">
        <v>0</v>
      </c>
      <c r="AQ555" s="98"/>
      <c r="AR555" s="98"/>
      <c r="AS555" s="98"/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/>
      <c r="BG555" s="98"/>
      <c r="BH555" s="98"/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/>
      <c r="BV555" s="98"/>
      <c r="BW555" s="98"/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0</v>
      </c>
      <c r="CJ555" s="91">
        <f t="shared" si="434"/>
        <v>0</v>
      </c>
      <c r="CK555" s="91">
        <f t="shared" si="435"/>
        <v>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3</v>
      </c>
      <c r="CU555" s="53">
        <f t="shared" si="444"/>
        <v>5.0847457627118647E-2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/>
      <c r="N556" s="98"/>
      <c r="O556" s="98"/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/>
      <c r="AC556" s="98"/>
      <c r="AD556" s="98"/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/>
      <c r="AR556" s="98"/>
      <c r="AS556" s="98"/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/>
      <c r="BG556" s="98"/>
      <c r="BH556" s="98"/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/>
      <c r="BV556" s="98"/>
      <c r="BW556" s="98"/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/>
      <c r="N557" s="98"/>
      <c r="O557" s="98"/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/>
      <c r="AC557" s="98"/>
      <c r="AD557" s="98"/>
      <c r="AE557" s="98"/>
      <c r="AF557" s="98"/>
      <c r="AG557" s="98"/>
      <c r="AH557" s="98"/>
      <c r="AI557" s="98"/>
      <c r="AJ557" s="98"/>
      <c r="AK557" s="46">
        <f t="shared" si="427"/>
        <v>12</v>
      </c>
      <c r="AL557" s="54">
        <v>20.333333333333332</v>
      </c>
      <c r="AM557" s="114">
        <f t="shared" si="422"/>
        <v>34.333333333333329</v>
      </c>
      <c r="AN557" s="98">
        <v>0</v>
      </c>
      <c r="AO557" s="98">
        <v>0</v>
      </c>
      <c r="AP557" s="98">
        <v>0</v>
      </c>
      <c r="AQ557" s="98"/>
      <c r="AR557" s="98"/>
      <c r="AS557" s="98"/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/>
      <c r="BG557" s="98"/>
      <c r="BH557" s="98"/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/>
      <c r="BV557" s="98"/>
      <c r="BW557" s="98"/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0</v>
      </c>
      <c r="CK557" s="91">
        <f t="shared" si="435"/>
        <v>0</v>
      </c>
      <c r="CL557" s="91">
        <f t="shared" si="436"/>
        <v>0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12</v>
      </c>
      <c r="CU557" s="53">
        <f t="shared" si="444"/>
        <v>0.54545454545454541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/>
      <c r="N558" s="98"/>
      <c r="O558" s="98"/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/>
      <c r="AC558" s="98"/>
      <c r="AD558" s="98"/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/>
      <c r="AR558" s="98"/>
      <c r="AS558" s="98"/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/>
      <c r="BG558" s="98"/>
      <c r="BH558" s="98"/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/>
      <c r="BV558" s="98"/>
      <c r="BW558" s="98"/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/>
      <c r="N559" s="98"/>
      <c r="O559" s="98"/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/>
      <c r="AC559" s="98"/>
      <c r="AD559" s="98"/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/>
      <c r="AR559" s="98"/>
      <c r="AS559" s="98"/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/>
      <c r="BG559" s="98"/>
      <c r="BH559" s="98"/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/>
      <c r="BV559" s="98"/>
      <c r="BW559" s="98"/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/>
      <c r="N560" s="98"/>
      <c r="O560" s="98"/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/>
      <c r="AC560" s="98"/>
      <c r="AD560" s="98"/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/>
      <c r="AR560" s="98"/>
      <c r="AS560" s="98"/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/>
      <c r="BG560" s="98"/>
      <c r="BH560" s="98"/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/>
      <c r="BV560" s="98"/>
      <c r="BW560" s="98"/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/>
      <c r="N561" s="98"/>
      <c r="O561" s="98"/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/>
      <c r="AC561" s="98"/>
      <c r="AD561" s="98"/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/>
      <c r="AR561" s="98"/>
      <c r="AS561" s="98"/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/>
      <c r="BG561" s="98"/>
      <c r="BH561" s="98"/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/>
      <c r="BV561" s="98"/>
      <c r="BW561" s="98"/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/>
      <c r="N562" s="98"/>
      <c r="O562" s="98"/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/>
      <c r="AC562" s="98"/>
      <c r="AD562" s="98"/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/>
      <c r="AR562" s="98"/>
      <c r="AS562" s="98"/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/>
      <c r="BG562" s="98"/>
      <c r="BH562" s="98"/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/>
      <c r="BV562" s="98"/>
      <c r="BW562" s="98"/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/>
      <c r="N563" s="98"/>
      <c r="O563" s="98"/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/>
      <c r="AC563" s="98"/>
      <c r="AD563" s="98"/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/>
      <c r="AR563" s="98"/>
      <c r="AS563" s="98"/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/>
      <c r="BG563" s="98"/>
      <c r="BH563" s="98"/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/>
      <c r="BV563" s="98"/>
      <c r="BW563" s="98"/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/>
      <c r="N564" s="98"/>
      <c r="O564" s="98"/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/>
      <c r="AC564" s="98"/>
      <c r="AD564" s="98"/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/>
      <c r="AR564" s="98"/>
      <c r="AS564" s="98"/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/>
      <c r="BG564" s="98"/>
      <c r="BH564" s="98"/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/>
      <c r="BV564" s="98"/>
      <c r="BW564" s="98"/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/>
      <c r="N565" s="98"/>
      <c r="O565" s="98"/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/>
      <c r="AC565" s="98"/>
      <c r="AD565" s="98"/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/>
      <c r="AR565" s="98"/>
      <c r="AS565" s="98"/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/>
      <c r="BG565" s="98"/>
      <c r="BH565" s="98"/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/>
      <c r="BV565" s="98"/>
      <c r="BW565" s="98"/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/>
      <c r="N566" s="98"/>
      <c r="O566" s="98"/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/>
      <c r="AC566" s="98"/>
      <c r="AD566" s="98"/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/>
      <c r="AR566" s="98"/>
      <c r="AS566" s="98"/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/>
      <c r="BG566" s="98"/>
      <c r="BH566" s="98"/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/>
      <c r="BV566" s="98"/>
      <c r="BW566" s="98"/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/>
      <c r="N567" s="98"/>
      <c r="O567" s="98"/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/>
      <c r="AC567" s="98"/>
      <c r="AD567" s="98"/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/>
      <c r="AR567" s="98"/>
      <c r="AS567" s="98"/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/>
      <c r="BG567" s="98"/>
      <c r="BH567" s="98"/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/>
      <c r="BV567" s="98"/>
      <c r="BW567" s="98"/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/>
      <c r="N568" s="98"/>
      <c r="O568" s="98"/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/>
      <c r="AC568" s="98"/>
      <c r="AD568" s="98"/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/>
      <c r="AR568" s="98"/>
      <c r="AS568" s="98"/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/>
      <c r="BG568" s="98"/>
      <c r="BH568" s="98"/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/>
      <c r="BV568" s="98"/>
      <c r="BW568" s="98"/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/>
      <c r="N569" s="98"/>
      <c r="O569" s="98"/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/>
      <c r="AC569" s="98"/>
      <c r="AD569" s="98"/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/>
      <c r="AR569" s="98"/>
      <c r="AS569" s="98"/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/>
      <c r="BG569" s="98"/>
      <c r="BH569" s="98"/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/>
      <c r="BV569" s="98"/>
      <c r="BW569" s="98"/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/>
      <c r="N570" s="98"/>
      <c r="O570" s="98"/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/>
      <c r="AC570" s="98"/>
      <c r="AD570" s="98"/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/>
      <c r="AR570" s="98"/>
      <c r="AS570" s="98"/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/>
      <c r="BG570" s="98"/>
      <c r="BH570" s="98"/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/>
      <c r="BV570" s="98"/>
      <c r="BW570" s="98"/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/>
      <c r="N571" s="98"/>
      <c r="O571" s="98"/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/>
      <c r="AC571" s="98"/>
      <c r="AD571" s="98"/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/>
      <c r="AR571" s="98"/>
      <c r="AS571" s="98"/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/>
      <c r="BG571" s="98"/>
      <c r="BH571" s="98"/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/>
      <c r="BV571" s="98"/>
      <c r="BW571" s="98"/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/>
      <c r="N572" s="98"/>
      <c r="O572" s="98"/>
      <c r="P572" s="98"/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2</v>
      </c>
      <c r="AB572" s="98"/>
      <c r="AC572" s="98"/>
      <c r="AD572" s="98"/>
      <c r="AE572" s="98"/>
      <c r="AF572" s="98"/>
      <c r="AG572" s="98"/>
      <c r="AH572" s="98"/>
      <c r="AI572" s="98"/>
      <c r="AJ572" s="98"/>
      <c r="AK572" s="46">
        <f t="shared" si="427"/>
        <v>19</v>
      </c>
      <c r="AL572" s="54">
        <v>20.333333333333332</v>
      </c>
      <c r="AM572" s="114">
        <f t="shared" si="422"/>
        <v>41.333333333333329</v>
      </c>
      <c r="AN572" s="98">
        <v>0</v>
      </c>
      <c r="AO572" s="98">
        <v>0</v>
      </c>
      <c r="AP572" s="98">
        <v>0</v>
      </c>
      <c r="AQ572" s="98"/>
      <c r="AR572" s="98"/>
      <c r="AS572" s="98"/>
      <c r="AT572" s="98"/>
      <c r="AU572" s="98"/>
      <c r="AV572" s="98"/>
      <c r="AW572" s="98"/>
      <c r="AX572" s="98"/>
      <c r="AY572" s="98"/>
      <c r="AZ572" s="46">
        <f t="shared" si="428"/>
        <v>0</v>
      </c>
      <c r="BA572" s="54">
        <v>0</v>
      </c>
      <c r="BB572" s="114">
        <f t="shared" si="423"/>
        <v>0</v>
      </c>
      <c r="BC572" s="98">
        <v>0</v>
      </c>
      <c r="BD572" s="98">
        <v>0</v>
      </c>
      <c r="BE572" s="98">
        <v>0</v>
      </c>
      <c r="BF572" s="98"/>
      <c r="BG572" s="98"/>
      <c r="BH572" s="98"/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/>
      <c r="BV572" s="98"/>
      <c r="BW572" s="98"/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4</v>
      </c>
      <c r="CJ572" s="91">
        <f t="shared" si="434"/>
        <v>0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22</v>
      </c>
      <c r="CU572" s="53">
        <f t="shared" si="444"/>
        <v>0.6875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/>
      <c r="N573" s="98"/>
      <c r="O573" s="98"/>
      <c r="P573" s="98"/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/>
      <c r="AC573" s="98"/>
      <c r="AD573" s="98"/>
      <c r="AE573" s="98"/>
      <c r="AF573" s="98"/>
      <c r="AG573" s="98"/>
      <c r="AH573" s="98"/>
      <c r="AI573" s="98"/>
      <c r="AJ573" s="98"/>
      <c r="AK573" s="46">
        <f t="shared" si="427"/>
        <v>15</v>
      </c>
      <c r="AL573" s="54">
        <v>25.333333333333332</v>
      </c>
      <c r="AM573" s="114">
        <f t="shared" si="422"/>
        <v>49.333333333333329</v>
      </c>
      <c r="AN573" s="98">
        <v>0</v>
      </c>
      <c r="AO573" s="98">
        <v>0</v>
      </c>
      <c r="AP573" s="98">
        <v>0</v>
      </c>
      <c r="AQ573" s="98"/>
      <c r="AR573" s="98"/>
      <c r="AS573" s="98"/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/>
      <c r="BG573" s="98"/>
      <c r="BH573" s="98"/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/>
      <c r="BV573" s="98"/>
      <c r="BW573" s="98"/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0</v>
      </c>
      <c r="CK573" s="91">
        <f t="shared" si="435"/>
        <v>0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24</v>
      </c>
      <c r="CU573" s="53">
        <f t="shared" si="444"/>
        <v>0.4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/>
      <c r="N574" s="98"/>
      <c r="O574" s="98"/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/>
      <c r="AC574" s="98"/>
      <c r="AD574" s="98"/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/>
      <c r="AR574" s="98"/>
      <c r="AS574" s="98"/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/>
      <c r="BG574" s="98"/>
      <c r="BH574" s="98"/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/>
      <c r="BV574" s="98"/>
      <c r="BW574" s="98"/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/>
      <c r="N575" s="98"/>
      <c r="O575" s="98"/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/>
      <c r="AC575" s="98"/>
      <c r="AD575" s="98"/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/>
      <c r="AR575" s="98"/>
      <c r="AS575" s="98"/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/>
      <c r="BG575" s="98"/>
      <c r="BH575" s="98"/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/>
      <c r="BV575" s="98"/>
      <c r="BW575" s="98"/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/>
      <c r="N576" s="98"/>
      <c r="O576" s="98"/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/>
      <c r="AC576" s="98"/>
      <c r="AD576" s="98"/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/>
      <c r="AR576" s="98"/>
      <c r="AS576" s="98"/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/>
      <c r="BG576" s="98"/>
      <c r="BH576" s="98"/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/>
      <c r="BV576" s="98"/>
      <c r="BW576" s="98"/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/>
      <c r="N577" s="98"/>
      <c r="O577" s="98"/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/>
      <c r="AC577" s="98"/>
      <c r="AD577" s="98"/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/>
      <c r="AR577" s="98"/>
      <c r="AS577" s="98"/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/>
      <c r="BG577" s="98"/>
      <c r="BH577" s="98"/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/>
      <c r="BV577" s="98"/>
      <c r="BW577" s="98"/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/>
      <c r="N578" s="98"/>
      <c r="O578" s="98"/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/>
      <c r="AC578" s="98"/>
      <c r="AD578" s="98"/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/>
      <c r="AR578" s="98"/>
      <c r="AS578" s="98"/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/>
      <c r="BG578" s="98"/>
      <c r="BH578" s="98"/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/>
      <c r="BV578" s="98"/>
      <c r="BW578" s="98"/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/>
      <c r="N579" s="98"/>
      <c r="O579" s="98"/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/>
      <c r="AC579" s="98"/>
      <c r="AD579" s="98"/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/>
      <c r="AR579" s="98"/>
      <c r="AS579" s="98"/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/>
      <c r="BG579" s="98"/>
      <c r="BH579" s="98"/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/>
      <c r="BV579" s="98"/>
      <c r="BW579" s="98"/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/>
      <c r="N580" s="98"/>
      <c r="O580" s="98"/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/>
      <c r="AC580" s="98"/>
      <c r="AD580" s="98"/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/>
      <c r="AR580" s="98"/>
      <c r="AS580" s="98"/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/>
      <c r="BG580" s="98"/>
      <c r="BH580" s="98"/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/>
      <c r="BV580" s="98"/>
      <c r="BW580" s="98"/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/>
      <c r="N581" s="98"/>
      <c r="O581" s="98"/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/>
      <c r="AC581" s="98"/>
      <c r="AD581" s="98"/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/>
      <c r="AR581" s="98"/>
      <c r="AS581" s="98"/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/>
      <c r="BG581" s="98"/>
      <c r="BH581" s="98"/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/>
      <c r="BV581" s="98"/>
      <c r="BW581" s="98"/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/>
      <c r="N582" s="98"/>
      <c r="O582" s="98"/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/>
      <c r="AC582" s="98"/>
      <c r="AD582" s="98"/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/>
      <c r="AR582" s="98"/>
      <c r="AS582" s="98"/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/>
      <c r="BG582" s="98"/>
      <c r="BH582" s="98"/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/>
      <c r="BV582" s="98"/>
      <c r="BW582" s="98"/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/>
      <c r="N583" s="98"/>
      <c r="O583" s="98"/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/>
      <c r="AC583" s="98"/>
      <c r="AD583" s="98"/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/>
      <c r="AR583" s="98"/>
      <c r="AS583" s="98"/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/>
      <c r="BG583" s="98"/>
      <c r="BH583" s="98"/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/>
      <c r="BV583" s="98"/>
      <c r="BW583" s="98"/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/>
      <c r="N584" s="98"/>
      <c r="O584" s="98"/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/>
      <c r="AC584" s="98"/>
      <c r="AD584" s="98"/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/>
      <c r="AR584" s="98"/>
      <c r="AS584" s="98"/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/>
      <c r="BG584" s="98"/>
      <c r="BH584" s="98"/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/>
      <c r="BV584" s="98"/>
      <c r="BW584" s="98"/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/>
      <c r="N585" s="98"/>
      <c r="O585" s="98"/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/>
      <c r="AC585" s="98"/>
      <c r="AD585" s="98"/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/>
      <c r="AR585" s="98"/>
      <c r="AS585" s="98"/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/>
      <c r="BG585" s="98"/>
      <c r="BH585" s="98"/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/>
      <c r="BV585" s="98"/>
      <c r="BW585" s="98"/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/>
      <c r="N586" s="98"/>
      <c r="O586" s="98"/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/>
      <c r="AC586" s="98"/>
      <c r="AD586" s="98"/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/>
      <c r="AR586" s="98"/>
      <c r="AS586" s="98"/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/>
      <c r="BG586" s="98"/>
      <c r="BH586" s="98"/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/>
      <c r="BV586" s="98"/>
      <c r="BW586" s="98"/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/>
      <c r="N587" s="98"/>
      <c r="O587" s="98"/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/>
      <c r="AC587" s="98"/>
      <c r="AD587" s="98"/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/>
      <c r="AR587" s="98"/>
      <c r="AS587" s="98"/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/>
      <c r="BG587" s="98"/>
      <c r="BH587" s="98"/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/>
      <c r="BV587" s="98"/>
      <c r="BW587" s="98"/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/>
      <c r="N588" s="98"/>
      <c r="O588" s="98"/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/>
      <c r="AC588" s="98"/>
      <c r="AD588" s="98"/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/>
      <c r="AR588" s="98"/>
      <c r="AS588" s="98"/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/>
      <c r="BG588" s="98"/>
      <c r="BH588" s="98"/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/>
      <c r="BV588" s="98"/>
      <c r="BW588" s="98"/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/>
      <c r="N589" s="98"/>
      <c r="O589" s="98"/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/>
      <c r="AC589" s="98"/>
      <c r="AD589" s="98"/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/>
      <c r="AR589" s="98"/>
      <c r="AS589" s="98"/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/>
      <c r="BG589" s="98"/>
      <c r="BH589" s="98"/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/>
      <c r="BV589" s="98"/>
      <c r="BW589" s="98"/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/>
      <c r="N590" s="98"/>
      <c r="O590" s="98"/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/>
      <c r="AC590" s="98"/>
      <c r="AD590" s="98"/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/>
      <c r="AR590" s="98"/>
      <c r="AS590" s="98"/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/>
      <c r="BG590" s="98"/>
      <c r="BH590" s="98"/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/>
      <c r="BV590" s="98"/>
      <c r="BW590" s="98"/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/>
      <c r="N591" s="98"/>
      <c r="O591" s="98"/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/>
      <c r="AC591" s="98"/>
      <c r="AD591" s="98"/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/>
      <c r="AR591" s="98"/>
      <c r="AS591" s="98"/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/>
      <c r="BG591" s="98"/>
      <c r="BH591" s="98"/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/>
      <c r="BV591" s="98"/>
      <c r="BW591" s="98"/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/>
      <c r="N592" s="98"/>
      <c r="O592" s="98"/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/>
      <c r="AC592" s="98"/>
      <c r="AD592" s="98"/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/>
      <c r="AR592" s="98"/>
      <c r="AS592" s="98"/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/>
      <c r="BG592" s="98"/>
      <c r="BH592" s="98"/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/>
      <c r="BV592" s="98"/>
      <c r="BW592" s="98"/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/>
      <c r="N593" s="98"/>
      <c r="O593" s="98"/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/>
      <c r="AC593" s="98"/>
      <c r="AD593" s="98"/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/>
      <c r="AR593" s="98"/>
      <c r="AS593" s="98"/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/>
      <c r="BG593" s="98"/>
      <c r="BH593" s="98"/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/>
      <c r="BV593" s="98"/>
      <c r="BW593" s="98"/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10</v>
      </c>
      <c r="M594" s="98"/>
      <c r="N594" s="98"/>
      <c r="O594" s="98"/>
      <c r="P594" s="98"/>
      <c r="Q594" s="98"/>
      <c r="R594" s="98"/>
      <c r="S594" s="98"/>
      <c r="T594" s="98"/>
      <c r="U594" s="98"/>
      <c r="V594" s="46">
        <f t="shared" si="451"/>
        <v>18</v>
      </c>
      <c r="W594" s="54">
        <v>184.33333333333334</v>
      </c>
      <c r="X594" s="114">
        <f t="shared" si="446"/>
        <v>212.33333333333334</v>
      </c>
      <c r="Y594" s="98">
        <v>13</v>
      </c>
      <c r="Z594" s="98">
        <v>13</v>
      </c>
      <c r="AA594" s="98">
        <v>10</v>
      </c>
      <c r="AB594" s="98"/>
      <c r="AC594" s="98"/>
      <c r="AD594" s="98"/>
      <c r="AE594" s="98"/>
      <c r="AF594" s="98"/>
      <c r="AG594" s="98"/>
      <c r="AH594" s="98"/>
      <c r="AI594" s="98"/>
      <c r="AJ594" s="98"/>
      <c r="AK594" s="46">
        <f t="shared" si="452"/>
        <v>36</v>
      </c>
      <c r="AL594" s="54">
        <v>64</v>
      </c>
      <c r="AM594" s="114">
        <f t="shared" si="447"/>
        <v>110</v>
      </c>
      <c r="AN594" s="98">
        <v>0</v>
      </c>
      <c r="AO594" s="98">
        <v>0</v>
      </c>
      <c r="AP594" s="98">
        <v>0</v>
      </c>
      <c r="AQ594" s="98"/>
      <c r="AR594" s="98"/>
      <c r="AS594" s="98"/>
      <c r="AT594" s="98"/>
      <c r="AU594" s="98"/>
      <c r="AV594" s="98"/>
      <c r="AW594" s="98"/>
      <c r="AX594" s="98"/>
      <c r="AY594" s="98"/>
      <c r="AZ594" s="46">
        <f t="shared" si="453"/>
        <v>0</v>
      </c>
      <c r="BA594" s="54">
        <v>1.3333333333333333</v>
      </c>
      <c r="BB594" s="114">
        <f t="shared" si="448"/>
        <v>1.3333333333333333</v>
      </c>
      <c r="BC594" s="98">
        <v>0</v>
      </c>
      <c r="BD594" s="98">
        <v>0</v>
      </c>
      <c r="BE594" s="98">
        <v>0</v>
      </c>
      <c r="BF594" s="98"/>
      <c r="BG594" s="98"/>
      <c r="BH594" s="98"/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/>
      <c r="BV594" s="98"/>
      <c r="BW594" s="98"/>
      <c r="BX594" s="98"/>
      <c r="BY594" s="98"/>
      <c r="BZ594" s="98"/>
      <c r="CA594" s="98"/>
      <c r="CB594" s="98"/>
      <c r="CC594" s="98"/>
      <c r="CD594" s="51">
        <f t="shared" si="455"/>
        <v>2</v>
      </c>
      <c r="CE594" s="54">
        <v>4</v>
      </c>
      <c r="CF594" s="114">
        <f t="shared" si="450"/>
        <v>6</v>
      </c>
      <c r="CG594" s="91">
        <f t="shared" si="456"/>
        <v>14</v>
      </c>
      <c r="CH594" s="91">
        <f t="shared" si="457"/>
        <v>22</v>
      </c>
      <c r="CI594" s="91">
        <f t="shared" si="458"/>
        <v>20</v>
      </c>
      <c r="CJ594" s="91">
        <f t="shared" si="459"/>
        <v>0</v>
      </c>
      <c r="CK594" s="91">
        <f t="shared" si="460"/>
        <v>0</v>
      </c>
      <c r="CL594" s="91">
        <f t="shared" si="461"/>
        <v>0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56</v>
      </c>
      <c r="CU594" s="53">
        <f t="shared" si="469"/>
        <v>0.22076215505913271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/>
      <c r="N595" s="98"/>
      <c r="O595" s="98"/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/>
      <c r="AC595" s="98"/>
      <c r="AD595" s="98"/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/>
      <c r="AR595" s="98"/>
      <c r="AS595" s="98"/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/>
      <c r="BG595" s="98"/>
      <c r="BH595" s="98"/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/>
      <c r="BV595" s="98"/>
      <c r="BW595" s="98"/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0</v>
      </c>
      <c r="M596" s="98"/>
      <c r="N596" s="98"/>
      <c r="O596" s="98"/>
      <c r="P596" s="98"/>
      <c r="Q596" s="98"/>
      <c r="R596" s="98"/>
      <c r="S596" s="98"/>
      <c r="T596" s="98"/>
      <c r="U596" s="98"/>
      <c r="V596" s="46">
        <f t="shared" si="451"/>
        <v>2</v>
      </c>
      <c r="W596" s="54">
        <v>12.666666666666666</v>
      </c>
      <c r="X596" s="114">
        <f t="shared" si="446"/>
        <v>14.666666666666666</v>
      </c>
      <c r="Y596" s="98">
        <v>2</v>
      </c>
      <c r="Z596" s="98">
        <v>1</v>
      </c>
      <c r="AA596" s="98">
        <v>0</v>
      </c>
      <c r="AB596" s="98"/>
      <c r="AC596" s="98"/>
      <c r="AD596" s="98"/>
      <c r="AE596" s="98"/>
      <c r="AF596" s="98"/>
      <c r="AG596" s="98"/>
      <c r="AH596" s="98"/>
      <c r="AI596" s="98"/>
      <c r="AJ596" s="98"/>
      <c r="AK596" s="46">
        <f t="shared" si="452"/>
        <v>3</v>
      </c>
      <c r="AL596" s="54">
        <v>20.666666666666668</v>
      </c>
      <c r="AM596" s="114">
        <f t="shared" si="447"/>
        <v>23.666666666666668</v>
      </c>
      <c r="AN596" s="98">
        <v>0</v>
      </c>
      <c r="AO596" s="98">
        <v>0</v>
      </c>
      <c r="AP596" s="98">
        <v>0</v>
      </c>
      <c r="AQ596" s="98"/>
      <c r="AR596" s="98"/>
      <c r="AS596" s="98"/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/>
      <c r="BG596" s="98"/>
      <c r="BH596" s="98"/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/>
      <c r="BV596" s="98"/>
      <c r="BW596" s="98"/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3</v>
      </c>
      <c r="CI596" s="91">
        <f t="shared" si="458"/>
        <v>0</v>
      </c>
      <c r="CJ596" s="91">
        <f t="shared" si="459"/>
        <v>0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5</v>
      </c>
      <c r="CU596" s="53">
        <f t="shared" si="469"/>
        <v>0.14705882352941177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/>
      <c r="N597" s="98"/>
      <c r="O597" s="98"/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/>
      <c r="AC597" s="98"/>
      <c r="AD597" s="98"/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/>
      <c r="AR597" s="98"/>
      <c r="AS597" s="98"/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/>
      <c r="BG597" s="98"/>
      <c r="BH597" s="98"/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/>
      <c r="BV597" s="98"/>
      <c r="BW597" s="98"/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/>
      <c r="N598" s="98"/>
      <c r="O598" s="98"/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/>
      <c r="AC598" s="98"/>
      <c r="AD598" s="98"/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/>
      <c r="AR598" s="98"/>
      <c r="AS598" s="98"/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/>
      <c r="BG598" s="98"/>
      <c r="BH598" s="98"/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/>
      <c r="BV598" s="98"/>
      <c r="BW598" s="98"/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/>
      <c r="N599" s="98"/>
      <c r="O599" s="98"/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/>
      <c r="AC599" s="98"/>
      <c r="AD599" s="98"/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/>
      <c r="AR599" s="98"/>
      <c r="AS599" s="98"/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/>
      <c r="BG599" s="98"/>
      <c r="BH599" s="98"/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/>
      <c r="BV599" s="98"/>
      <c r="BW599" s="98"/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/>
      <c r="N600" s="98"/>
      <c r="O600" s="98"/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0</v>
      </c>
      <c r="AB600" s="98"/>
      <c r="AC600" s="98"/>
      <c r="AD600" s="98"/>
      <c r="AE600" s="98"/>
      <c r="AF600" s="98"/>
      <c r="AG600" s="98"/>
      <c r="AH600" s="98"/>
      <c r="AI600" s="98"/>
      <c r="AJ600" s="98"/>
      <c r="AK600" s="46">
        <f t="shared" si="452"/>
        <v>9</v>
      </c>
      <c r="AL600" s="54">
        <v>52.666666666666664</v>
      </c>
      <c r="AM600" s="114">
        <f t="shared" si="447"/>
        <v>61.666666666666664</v>
      </c>
      <c r="AN600" s="98">
        <v>0</v>
      </c>
      <c r="AO600" s="98">
        <v>0</v>
      </c>
      <c r="AP600" s="98">
        <v>0</v>
      </c>
      <c r="AQ600" s="98"/>
      <c r="AR600" s="98"/>
      <c r="AS600" s="98"/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/>
      <c r="BG600" s="98"/>
      <c r="BH600" s="98"/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/>
      <c r="BV600" s="98"/>
      <c r="BW600" s="98"/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0</v>
      </c>
      <c r="CJ600" s="91">
        <f t="shared" si="459"/>
        <v>0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9</v>
      </c>
      <c r="CU600" s="53">
        <f t="shared" si="469"/>
        <v>0.1542857142857143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/>
      <c r="N601" s="98"/>
      <c r="O601" s="98"/>
      <c r="P601" s="98"/>
      <c r="Q601" s="98"/>
      <c r="R601" s="98"/>
      <c r="S601" s="98"/>
      <c r="T601" s="98"/>
      <c r="U601" s="98"/>
      <c r="V601" s="46">
        <f t="shared" si="451"/>
        <v>2</v>
      </c>
      <c r="W601" s="54">
        <v>11</v>
      </c>
      <c r="X601" s="114">
        <f t="shared" si="446"/>
        <v>14</v>
      </c>
      <c r="Y601" s="98">
        <v>0</v>
      </c>
      <c r="Z601" s="98">
        <v>1</v>
      </c>
      <c r="AA601" s="98">
        <v>2</v>
      </c>
      <c r="AB601" s="98"/>
      <c r="AC601" s="98"/>
      <c r="AD601" s="98"/>
      <c r="AE601" s="98"/>
      <c r="AF601" s="98"/>
      <c r="AG601" s="98"/>
      <c r="AH601" s="98"/>
      <c r="AI601" s="98"/>
      <c r="AJ601" s="98"/>
      <c r="AK601" s="46">
        <f t="shared" si="452"/>
        <v>3</v>
      </c>
      <c r="AL601" s="54">
        <v>7</v>
      </c>
      <c r="AM601" s="114">
        <f t="shared" si="447"/>
        <v>12</v>
      </c>
      <c r="AN601" s="98">
        <v>0</v>
      </c>
      <c r="AO601" s="98">
        <v>0</v>
      </c>
      <c r="AP601" s="98">
        <v>0</v>
      </c>
      <c r="AQ601" s="98"/>
      <c r="AR601" s="98"/>
      <c r="AS601" s="98"/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/>
      <c r="BG601" s="98"/>
      <c r="BH601" s="98"/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/>
      <c r="BV601" s="98"/>
      <c r="BW601" s="98"/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0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6</v>
      </c>
      <c r="CU601" s="53">
        <f t="shared" si="469"/>
        <v>0.32727272727272727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/>
      <c r="N602" s="98"/>
      <c r="O602" s="98"/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/>
      <c r="AC602" s="98"/>
      <c r="AD602" s="98"/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/>
      <c r="AR602" s="98"/>
      <c r="AS602" s="98"/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/>
      <c r="BG602" s="98"/>
      <c r="BH602" s="98"/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/>
      <c r="BV602" s="98"/>
      <c r="BW602" s="98"/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3</v>
      </c>
      <c r="M603" s="98"/>
      <c r="N603" s="98"/>
      <c r="O603" s="98"/>
      <c r="P603" s="98"/>
      <c r="Q603" s="98"/>
      <c r="R603" s="98"/>
      <c r="S603" s="98"/>
      <c r="T603" s="98"/>
      <c r="U603" s="98"/>
      <c r="V603" s="46">
        <f t="shared" si="451"/>
        <v>3</v>
      </c>
      <c r="W603" s="54">
        <v>6</v>
      </c>
      <c r="X603" s="114">
        <f t="shared" si="446"/>
        <v>12</v>
      </c>
      <c r="Y603" s="98">
        <v>14</v>
      </c>
      <c r="Z603" s="98">
        <v>7</v>
      </c>
      <c r="AA603" s="98">
        <v>3</v>
      </c>
      <c r="AB603" s="98"/>
      <c r="AC603" s="98"/>
      <c r="AD603" s="98"/>
      <c r="AE603" s="98"/>
      <c r="AF603" s="98"/>
      <c r="AG603" s="98"/>
      <c r="AH603" s="98"/>
      <c r="AI603" s="98"/>
      <c r="AJ603" s="98"/>
      <c r="AK603" s="46">
        <f t="shared" si="452"/>
        <v>24</v>
      </c>
      <c r="AL603" s="54">
        <v>21.666666666666668</v>
      </c>
      <c r="AM603" s="114">
        <f t="shared" si="447"/>
        <v>48.666666666666671</v>
      </c>
      <c r="AN603" s="98">
        <v>0</v>
      </c>
      <c r="AO603" s="98">
        <v>0</v>
      </c>
      <c r="AP603" s="98">
        <v>0</v>
      </c>
      <c r="AQ603" s="98"/>
      <c r="AR603" s="98"/>
      <c r="AS603" s="98"/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/>
      <c r="BG603" s="98"/>
      <c r="BH603" s="98"/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/>
      <c r="BV603" s="98"/>
      <c r="BW603" s="98"/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6</v>
      </c>
      <c r="CJ603" s="91">
        <f t="shared" si="459"/>
        <v>0</v>
      </c>
      <c r="CK603" s="91">
        <f t="shared" si="460"/>
        <v>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27</v>
      </c>
      <c r="CU603" s="53">
        <f t="shared" si="469"/>
        <v>0.95294117647058829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/>
      <c r="N604" s="98"/>
      <c r="O604" s="98"/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/>
      <c r="AC604" s="98"/>
      <c r="AD604" s="98"/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/>
      <c r="AR604" s="98"/>
      <c r="AS604" s="98"/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/>
      <c r="BG604" s="98"/>
      <c r="BH604" s="98"/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/>
      <c r="BV604" s="98"/>
      <c r="BW604" s="98"/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/>
      <c r="N605" s="98"/>
      <c r="O605" s="98"/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/>
      <c r="AC605" s="98"/>
      <c r="AD605" s="98"/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/>
      <c r="AR605" s="98"/>
      <c r="AS605" s="98"/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/>
      <c r="BG605" s="98"/>
      <c r="BH605" s="98"/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/>
      <c r="BV605" s="98"/>
      <c r="BW605" s="98"/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/>
      <c r="N606" s="98"/>
      <c r="O606" s="98"/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/>
      <c r="AC606" s="98"/>
      <c r="AD606" s="98"/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/>
      <c r="AR606" s="98"/>
      <c r="AS606" s="98"/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/>
      <c r="BG606" s="98"/>
      <c r="BH606" s="98"/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/>
      <c r="BV606" s="98"/>
      <c r="BW606" s="98"/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0</v>
      </c>
      <c r="M607" s="98"/>
      <c r="N607" s="98"/>
      <c r="O607" s="98"/>
      <c r="P607" s="98"/>
      <c r="Q607" s="98"/>
      <c r="R607" s="98"/>
      <c r="S607" s="98"/>
      <c r="T607" s="98"/>
      <c r="U607" s="98"/>
      <c r="V607" s="46">
        <f t="shared" si="451"/>
        <v>0</v>
      </c>
      <c r="W607" s="54">
        <v>6.333333333333333</v>
      </c>
      <c r="X607" s="114">
        <f t="shared" si="446"/>
        <v>6.333333333333333</v>
      </c>
      <c r="Y607" s="98">
        <v>4</v>
      </c>
      <c r="Z607" s="98">
        <v>1</v>
      </c>
      <c r="AA607" s="98">
        <v>3</v>
      </c>
      <c r="AB607" s="98"/>
      <c r="AC607" s="98"/>
      <c r="AD607" s="98"/>
      <c r="AE607" s="98"/>
      <c r="AF607" s="98"/>
      <c r="AG607" s="98"/>
      <c r="AH607" s="98"/>
      <c r="AI607" s="98"/>
      <c r="AJ607" s="98"/>
      <c r="AK607" s="46">
        <f t="shared" si="452"/>
        <v>8</v>
      </c>
      <c r="AL607" s="54">
        <v>16.333333333333332</v>
      </c>
      <c r="AM607" s="114">
        <f t="shared" si="447"/>
        <v>27.333333333333332</v>
      </c>
      <c r="AN607" s="98">
        <v>0</v>
      </c>
      <c r="AO607" s="98">
        <v>0</v>
      </c>
      <c r="AP607" s="98">
        <v>0</v>
      </c>
      <c r="AQ607" s="98"/>
      <c r="AR607" s="98"/>
      <c r="AS607" s="98"/>
      <c r="AT607" s="98"/>
      <c r="AU607" s="98"/>
      <c r="AV607" s="98"/>
      <c r="AW607" s="98"/>
      <c r="AX607" s="98"/>
      <c r="AY607" s="98"/>
      <c r="AZ607" s="46">
        <f t="shared" si="453"/>
        <v>0</v>
      </c>
      <c r="BA607" s="54">
        <v>0</v>
      </c>
      <c r="BB607" s="114">
        <f t="shared" si="448"/>
        <v>0</v>
      </c>
      <c r="BC607" s="98">
        <v>0</v>
      </c>
      <c r="BD607" s="98">
        <v>0</v>
      </c>
      <c r="BE607" s="98">
        <v>0</v>
      </c>
      <c r="BF607" s="98"/>
      <c r="BG607" s="98"/>
      <c r="BH607" s="98"/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/>
      <c r="BV607" s="98"/>
      <c r="BW607" s="98"/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3</v>
      </c>
      <c r="CJ607" s="91">
        <f t="shared" si="459"/>
        <v>0</v>
      </c>
      <c r="CK607" s="91">
        <f t="shared" si="460"/>
        <v>0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8</v>
      </c>
      <c r="CU607" s="53">
        <f t="shared" si="469"/>
        <v>0.34782608695652178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6</v>
      </c>
      <c r="L608" s="98">
        <v>0</v>
      </c>
      <c r="M608" s="98"/>
      <c r="N608" s="98"/>
      <c r="O608" s="98"/>
      <c r="P608" s="98"/>
      <c r="Q608" s="98"/>
      <c r="R608" s="98"/>
      <c r="S608" s="98"/>
      <c r="T608" s="98"/>
      <c r="U608" s="98"/>
      <c r="V608" s="46">
        <f t="shared" si="451"/>
        <v>6</v>
      </c>
      <c r="W608" s="54">
        <v>67</v>
      </c>
      <c r="X608" s="114">
        <f t="shared" si="446"/>
        <v>73</v>
      </c>
      <c r="Y608" s="98">
        <v>3</v>
      </c>
      <c r="Z608" s="98">
        <v>0</v>
      </c>
      <c r="AA608" s="98">
        <v>0</v>
      </c>
      <c r="AB608" s="98"/>
      <c r="AC608" s="98"/>
      <c r="AD608" s="98"/>
      <c r="AE608" s="98"/>
      <c r="AF608" s="98"/>
      <c r="AG608" s="98"/>
      <c r="AH608" s="98"/>
      <c r="AI608" s="98"/>
      <c r="AJ608" s="98"/>
      <c r="AK608" s="46">
        <f t="shared" si="452"/>
        <v>3</v>
      </c>
      <c r="AL608" s="54">
        <v>2.3333333333333335</v>
      </c>
      <c r="AM608" s="114">
        <f t="shared" si="447"/>
        <v>5.3333333333333339</v>
      </c>
      <c r="AN608" s="98">
        <v>0</v>
      </c>
      <c r="AO608" s="98">
        <v>0</v>
      </c>
      <c r="AP608" s="98">
        <v>0</v>
      </c>
      <c r="AQ608" s="98"/>
      <c r="AR608" s="98"/>
      <c r="AS608" s="98"/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/>
      <c r="BG608" s="98"/>
      <c r="BH608" s="98"/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/>
      <c r="BV608" s="98"/>
      <c r="BW608" s="98"/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6</v>
      </c>
      <c r="CI608" s="91">
        <f t="shared" si="458"/>
        <v>0</v>
      </c>
      <c r="CJ608" s="91">
        <f t="shared" si="459"/>
        <v>0</v>
      </c>
      <c r="CK608" s="91">
        <f t="shared" si="460"/>
        <v>0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9</v>
      </c>
      <c r="CU608" s="53">
        <f t="shared" si="469"/>
        <v>0.12857142857142856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/>
      <c r="N609" s="98"/>
      <c r="O609" s="98"/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/>
      <c r="AC609" s="98"/>
      <c r="AD609" s="98"/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/>
      <c r="AR609" s="98"/>
      <c r="AS609" s="98"/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/>
      <c r="BG609" s="98"/>
      <c r="BH609" s="98"/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/>
      <c r="BV609" s="98"/>
      <c r="BW609" s="98"/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0</v>
      </c>
      <c r="M610" s="98"/>
      <c r="N610" s="98"/>
      <c r="O610" s="98"/>
      <c r="P610" s="98"/>
      <c r="Q610" s="98"/>
      <c r="R610" s="98"/>
      <c r="S610" s="98"/>
      <c r="T610" s="98"/>
      <c r="U610" s="98"/>
      <c r="V610" s="46">
        <f t="shared" si="451"/>
        <v>19</v>
      </c>
      <c r="W610" s="54">
        <v>113.66666666666667</v>
      </c>
      <c r="X610" s="114">
        <f t="shared" si="446"/>
        <v>132.66666666666669</v>
      </c>
      <c r="Y610" s="98">
        <v>0</v>
      </c>
      <c r="Z610" s="98">
        <v>0</v>
      </c>
      <c r="AA610" s="98">
        <v>0</v>
      </c>
      <c r="AB610" s="98"/>
      <c r="AC610" s="98"/>
      <c r="AD610" s="98"/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/>
      <c r="AR610" s="98"/>
      <c r="AS610" s="98"/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/>
      <c r="BG610" s="98"/>
      <c r="BH610" s="98"/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/>
      <c r="BV610" s="98"/>
      <c r="BW610" s="98"/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0</v>
      </c>
      <c r="CJ610" s="91">
        <f t="shared" si="459"/>
        <v>0</v>
      </c>
      <c r="CK610" s="91">
        <f t="shared" si="460"/>
        <v>0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19</v>
      </c>
      <c r="CU610" s="53">
        <f t="shared" si="469"/>
        <v>0.16666666666666666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/>
      <c r="N611" s="98"/>
      <c r="O611" s="98"/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/>
      <c r="AC611" s="98"/>
      <c r="AD611" s="98"/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/>
      <c r="AR611" s="98"/>
      <c r="AS611" s="98"/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/>
      <c r="BG611" s="98"/>
      <c r="BH611" s="98"/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/>
      <c r="BV611" s="98"/>
      <c r="BW611" s="98"/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/>
      <c r="N612" s="98"/>
      <c r="O612" s="98"/>
      <c r="P612" s="98"/>
      <c r="Q612" s="98"/>
      <c r="R612" s="98"/>
      <c r="S612" s="98"/>
      <c r="T612" s="98"/>
      <c r="U612" s="98"/>
      <c r="V612" s="46">
        <f t="shared" si="451"/>
        <v>28</v>
      </c>
      <c r="W612" s="54">
        <v>28.333333333333332</v>
      </c>
      <c r="X612" s="114">
        <f t="shared" si="446"/>
        <v>65.333333333333329</v>
      </c>
      <c r="Y612" s="98">
        <v>5</v>
      </c>
      <c r="Z612" s="98">
        <v>1</v>
      </c>
      <c r="AA612" s="98">
        <v>1</v>
      </c>
      <c r="AB612" s="98"/>
      <c r="AC612" s="98"/>
      <c r="AD612" s="98"/>
      <c r="AE612" s="98"/>
      <c r="AF612" s="98"/>
      <c r="AG612" s="98"/>
      <c r="AH612" s="98"/>
      <c r="AI612" s="98"/>
      <c r="AJ612" s="98"/>
      <c r="AK612" s="46">
        <f t="shared" si="452"/>
        <v>7</v>
      </c>
      <c r="AL612" s="54">
        <v>11.666666666666666</v>
      </c>
      <c r="AM612" s="114">
        <f t="shared" si="447"/>
        <v>19.666666666666664</v>
      </c>
      <c r="AN612" s="98">
        <v>0</v>
      </c>
      <c r="AO612" s="98">
        <v>0</v>
      </c>
      <c r="AP612" s="98">
        <v>0</v>
      </c>
      <c r="AQ612" s="98"/>
      <c r="AR612" s="98"/>
      <c r="AS612" s="98"/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/>
      <c r="BG612" s="98"/>
      <c r="BH612" s="98"/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/>
      <c r="BV612" s="98"/>
      <c r="BW612" s="98"/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0</v>
      </c>
      <c r="CK612" s="91">
        <f t="shared" si="460"/>
        <v>0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35</v>
      </c>
      <c r="CU612" s="53">
        <f t="shared" si="469"/>
        <v>0.8606557377049181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0</v>
      </c>
      <c r="M613" s="98"/>
      <c r="N613" s="98"/>
      <c r="O613" s="98"/>
      <c r="P613" s="98"/>
      <c r="Q613" s="98"/>
      <c r="R613" s="98"/>
      <c r="S613" s="98"/>
      <c r="T613" s="98"/>
      <c r="U613" s="98"/>
      <c r="V613" s="46">
        <f t="shared" si="451"/>
        <v>12</v>
      </c>
      <c r="W613" s="54">
        <v>22.333333333333332</v>
      </c>
      <c r="X613" s="114">
        <f t="shared" si="446"/>
        <v>34.333333333333329</v>
      </c>
      <c r="Y613" s="98">
        <v>0</v>
      </c>
      <c r="Z613" s="98">
        <v>0</v>
      </c>
      <c r="AA613" s="98">
        <v>0</v>
      </c>
      <c r="AB613" s="98"/>
      <c r="AC613" s="98"/>
      <c r="AD613" s="98"/>
      <c r="AE613" s="98"/>
      <c r="AF613" s="98"/>
      <c r="AG613" s="98"/>
      <c r="AH613" s="98"/>
      <c r="AI613" s="98"/>
      <c r="AJ613" s="98"/>
      <c r="AK613" s="46">
        <f t="shared" si="452"/>
        <v>0</v>
      </c>
      <c r="AL613" s="54">
        <v>21</v>
      </c>
      <c r="AM613" s="114">
        <f t="shared" si="447"/>
        <v>21</v>
      </c>
      <c r="AN613" s="98">
        <v>1</v>
      </c>
      <c r="AO613" s="98">
        <v>1</v>
      </c>
      <c r="AP613" s="98">
        <v>0</v>
      </c>
      <c r="AQ613" s="98"/>
      <c r="AR613" s="98"/>
      <c r="AS613" s="98"/>
      <c r="AT613" s="98"/>
      <c r="AU613" s="98"/>
      <c r="AV613" s="98"/>
      <c r="AW613" s="98"/>
      <c r="AX613" s="98"/>
      <c r="AY613" s="98"/>
      <c r="AZ613" s="46">
        <f t="shared" si="453"/>
        <v>2</v>
      </c>
      <c r="BA613" s="54">
        <v>0.33333333333333331</v>
      </c>
      <c r="BB613" s="114">
        <f t="shared" si="448"/>
        <v>2.3333333333333335</v>
      </c>
      <c r="BC613" s="98">
        <v>0</v>
      </c>
      <c r="BD613" s="98">
        <v>0</v>
      </c>
      <c r="BE613" s="98">
        <v>0</v>
      </c>
      <c r="BF613" s="98"/>
      <c r="BG613" s="98"/>
      <c r="BH613" s="98"/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/>
      <c r="BV613" s="98"/>
      <c r="BW613" s="98"/>
      <c r="BX613" s="98"/>
      <c r="BY613" s="98"/>
      <c r="BZ613" s="98"/>
      <c r="CA613" s="98"/>
      <c r="CB613" s="98"/>
      <c r="CC613" s="98"/>
      <c r="CD613" s="51">
        <f t="shared" si="455"/>
        <v>0</v>
      </c>
      <c r="CE613" s="54">
        <v>0</v>
      </c>
      <c r="CF613" s="114">
        <f t="shared" si="450"/>
        <v>0</v>
      </c>
      <c r="CG613" s="91">
        <f t="shared" si="456"/>
        <v>12</v>
      </c>
      <c r="CH613" s="91">
        <f t="shared" si="457"/>
        <v>2</v>
      </c>
      <c r="CI613" s="91">
        <f t="shared" si="458"/>
        <v>0</v>
      </c>
      <c r="CJ613" s="91">
        <f t="shared" si="459"/>
        <v>0</v>
      </c>
      <c r="CK613" s="91">
        <f t="shared" si="460"/>
        <v>0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14</v>
      </c>
      <c r="CU613" s="53">
        <f t="shared" si="469"/>
        <v>0.3206106870229008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2</v>
      </c>
      <c r="M614" s="98"/>
      <c r="N614" s="98"/>
      <c r="O614" s="98"/>
      <c r="P614" s="98"/>
      <c r="Q614" s="98"/>
      <c r="R614" s="98"/>
      <c r="S614" s="98"/>
      <c r="T614" s="98"/>
      <c r="U614" s="98"/>
      <c r="V614" s="46">
        <f t="shared" si="451"/>
        <v>7</v>
      </c>
      <c r="W614" s="54">
        <v>24</v>
      </c>
      <c r="X614" s="114">
        <f t="shared" si="446"/>
        <v>33</v>
      </c>
      <c r="Y614" s="98">
        <v>0</v>
      </c>
      <c r="Z614" s="98">
        <v>0</v>
      </c>
      <c r="AA614" s="98">
        <v>0</v>
      </c>
      <c r="AB614" s="98"/>
      <c r="AC614" s="98"/>
      <c r="AD614" s="98"/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/>
      <c r="AR614" s="98"/>
      <c r="AS614" s="98"/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/>
      <c r="BG614" s="98"/>
      <c r="BH614" s="98"/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/>
      <c r="BV614" s="98"/>
      <c r="BW614" s="98"/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2</v>
      </c>
      <c r="CJ614" s="91">
        <f t="shared" si="459"/>
        <v>0</v>
      </c>
      <c r="CK614" s="91">
        <f t="shared" si="460"/>
        <v>0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7</v>
      </c>
      <c r="CU614" s="53">
        <f t="shared" si="469"/>
        <v>0.23333333333333334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/>
      <c r="N615" s="98"/>
      <c r="O615" s="98"/>
      <c r="P615" s="98"/>
      <c r="Q615" s="98"/>
      <c r="R615" s="98"/>
      <c r="S615" s="98"/>
      <c r="T615" s="98"/>
      <c r="U615" s="98"/>
      <c r="V615" s="46">
        <f t="shared" si="451"/>
        <v>14</v>
      </c>
      <c r="W615" s="54">
        <v>22</v>
      </c>
      <c r="X615" s="114">
        <f t="shared" si="446"/>
        <v>42</v>
      </c>
      <c r="Y615" s="98">
        <v>1</v>
      </c>
      <c r="Z615" s="98">
        <v>7</v>
      </c>
      <c r="AA615" s="98">
        <v>3</v>
      </c>
      <c r="AB615" s="98"/>
      <c r="AC615" s="98"/>
      <c r="AD615" s="98"/>
      <c r="AE615" s="98"/>
      <c r="AF615" s="98"/>
      <c r="AG615" s="98"/>
      <c r="AH615" s="98"/>
      <c r="AI615" s="98"/>
      <c r="AJ615" s="98"/>
      <c r="AK615" s="46">
        <f t="shared" si="452"/>
        <v>11</v>
      </c>
      <c r="AL615" s="54">
        <v>5.333333333333333</v>
      </c>
      <c r="AM615" s="114">
        <f t="shared" si="447"/>
        <v>19.333333333333332</v>
      </c>
      <c r="AN615" s="98">
        <v>0</v>
      </c>
      <c r="AO615" s="98">
        <v>0</v>
      </c>
      <c r="AP615" s="98">
        <v>0</v>
      </c>
      <c r="AQ615" s="98"/>
      <c r="AR615" s="98"/>
      <c r="AS615" s="98"/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/>
      <c r="BG615" s="98"/>
      <c r="BH615" s="98"/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/>
      <c r="BV615" s="98"/>
      <c r="BW615" s="98"/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0</v>
      </c>
      <c r="CK615" s="91">
        <f t="shared" si="460"/>
        <v>0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25</v>
      </c>
      <c r="CU615" s="53">
        <f t="shared" si="469"/>
        <v>0.91463414634146345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/>
      <c r="N616" s="98"/>
      <c r="O616" s="98"/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/>
      <c r="AC616" s="98"/>
      <c r="AD616" s="98"/>
      <c r="AE616" s="98"/>
      <c r="AF616" s="98"/>
      <c r="AG616" s="98"/>
      <c r="AH616" s="98"/>
      <c r="AI616" s="98"/>
      <c r="AJ616" s="98"/>
      <c r="AK616" s="46">
        <f t="shared" si="452"/>
        <v>19</v>
      </c>
      <c r="AL616" s="54">
        <v>63.333333333333336</v>
      </c>
      <c r="AM616" s="114">
        <f t="shared" si="447"/>
        <v>90.333333333333343</v>
      </c>
      <c r="AN616" s="98">
        <v>0</v>
      </c>
      <c r="AO616" s="98">
        <v>0</v>
      </c>
      <c r="AP616" s="98">
        <v>0</v>
      </c>
      <c r="AQ616" s="98"/>
      <c r="AR616" s="98"/>
      <c r="AS616" s="98"/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/>
      <c r="BG616" s="98"/>
      <c r="BH616" s="98"/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/>
      <c r="BV616" s="98"/>
      <c r="BW616" s="98"/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0</v>
      </c>
      <c r="CK616" s="91">
        <f t="shared" si="460"/>
        <v>0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20</v>
      </c>
      <c r="CU616" s="53">
        <f t="shared" si="469"/>
        <v>0.31088082901554409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13</v>
      </c>
      <c r="M617" s="98"/>
      <c r="N617" s="98"/>
      <c r="O617" s="98"/>
      <c r="P617" s="98"/>
      <c r="Q617" s="98"/>
      <c r="R617" s="98"/>
      <c r="S617" s="98"/>
      <c r="T617" s="98"/>
      <c r="U617" s="98"/>
      <c r="V617" s="46">
        <f t="shared" si="451"/>
        <v>22</v>
      </c>
      <c r="W617" s="54">
        <v>20.333333333333332</v>
      </c>
      <c r="X617" s="114">
        <f t="shared" si="446"/>
        <v>55.333333333333329</v>
      </c>
      <c r="Y617" s="98">
        <v>0</v>
      </c>
      <c r="Z617" s="98">
        <v>0</v>
      </c>
      <c r="AA617" s="98">
        <v>3</v>
      </c>
      <c r="AB617" s="98"/>
      <c r="AC617" s="98"/>
      <c r="AD617" s="98"/>
      <c r="AE617" s="98"/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/>
      <c r="AR617" s="98"/>
      <c r="AS617" s="98"/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/>
      <c r="BG617" s="98"/>
      <c r="BH617" s="98"/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/>
      <c r="BV617" s="98"/>
      <c r="BW617" s="98"/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16</v>
      </c>
      <c r="CJ617" s="91">
        <f t="shared" si="459"/>
        <v>0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25</v>
      </c>
      <c r="CU617" s="53">
        <f t="shared" si="469"/>
        <v>1.1363636363636365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/>
      <c r="N618" s="98"/>
      <c r="O618" s="98"/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/>
      <c r="AC618" s="98"/>
      <c r="AD618" s="98"/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/>
      <c r="AR618" s="98"/>
      <c r="AS618" s="98"/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/>
      <c r="BG618" s="98"/>
      <c r="BH618" s="98"/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/>
      <c r="BV618" s="98"/>
      <c r="BW618" s="98"/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/>
      <c r="N619" s="98"/>
      <c r="O619" s="98"/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/>
      <c r="AC619" s="98"/>
      <c r="AD619" s="98"/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/>
      <c r="AR619" s="98"/>
      <c r="AS619" s="98"/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/>
      <c r="BG619" s="98"/>
      <c r="BH619" s="98"/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/>
      <c r="BV619" s="98"/>
      <c r="BW619" s="98"/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0</v>
      </c>
      <c r="M620" s="98"/>
      <c r="N620" s="98"/>
      <c r="O620" s="98"/>
      <c r="P620" s="98"/>
      <c r="Q620" s="98"/>
      <c r="R620" s="98"/>
      <c r="S620" s="98"/>
      <c r="T620" s="98"/>
      <c r="U620" s="98"/>
      <c r="V620" s="46">
        <f t="shared" si="451"/>
        <v>3</v>
      </c>
      <c r="W620" s="54">
        <v>34.333333333333336</v>
      </c>
      <c r="X620" s="114">
        <f t="shared" si="446"/>
        <v>37.333333333333336</v>
      </c>
      <c r="Y620" s="98">
        <v>2</v>
      </c>
      <c r="Z620" s="98">
        <v>2</v>
      </c>
      <c r="AA620" s="98">
        <v>0</v>
      </c>
      <c r="AB620" s="98"/>
      <c r="AC620" s="98"/>
      <c r="AD620" s="98"/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/>
      <c r="AR620" s="98"/>
      <c r="AS620" s="98"/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/>
      <c r="BG620" s="98"/>
      <c r="BH620" s="98"/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/>
      <c r="BV620" s="98"/>
      <c r="BW620" s="98"/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0</v>
      </c>
      <c r="CJ620" s="91">
        <f t="shared" si="459"/>
        <v>0</v>
      </c>
      <c r="CK620" s="91">
        <f t="shared" si="460"/>
        <v>0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7</v>
      </c>
      <c r="CU620" s="53">
        <f t="shared" si="469"/>
        <v>0.16279069767441862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/>
      <c r="N621" s="98"/>
      <c r="O621" s="98"/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/>
      <c r="AC621" s="98"/>
      <c r="AD621" s="98"/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/>
      <c r="AR621" s="98"/>
      <c r="AS621" s="98"/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/>
      <c r="BG621" s="98"/>
      <c r="BH621" s="98"/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/>
      <c r="BV621" s="98"/>
      <c r="BW621" s="98"/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0</v>
      </c>
      <c r="M622" s="98"/>
      <c r="N622" s="98"/>
      <c r="O622" s="98"/>
      <c r="P622" s="98"/>
      <c r="Q622" s="98"/>
      <c r="R622" s="98"/>
      <c r="S622" s="98"/>
      <c r="T622" s="98"/>
      <c r="U622" s="98"/>
      <c r="V622" s="46">
        <f t="shared" si="451"/>
        <v>18</v>
      </c>
      <c r="W622" s="54">
        <v>0</v>
      </c>
      <c r="X622" s="114">
        <f t="shared" si="446"/>
        <v>18</v>
      </c>
      <c r="Y622" s="98">
        <v>24</v>
      </c>
      <c r="Z622" s="98">
        <v>6</v>
      </c>
      <c r="AA622" s="98">
        <v>0</v>
      </c>
      <c r="AB622" s="98"/>
      <c r="AC622" s="98"/>
      <c r="AD622" s="98"/>
      <c r="AE622" s="98"/>
      <c r="AF622" s="98"/>
      <c r="AG622" s="98"/>
      <c r="AH622" s="98"/>
      <c r="AI622" s="98"/>
      <c r="AJ622" s="98"/>
      <c r="AK622" s="46">
        <f t="shared" si="452"/>
        <v>30</v>
      </c>
      <c r="AL622" s="54">
        <v>5.666666666666667</v>
      </c>
      <c r="AM622" s="114">
        <f t="shared" si="447"/>
        <v>35.666666666666664</v>
      </c>
      <c r="AN622" s="98">
        <v>0</v>
      </c>
      <c r="AO622" s="98">
        <v>3</v>
      </c>
      <c r="AP622" s="98">
        <v>0</v>
      </c>
      <c r="AQ622" s="98"/>
      <c r="AR622" s="98"/>
      <c r="AS622" s="98"/>
      <c r="AT622" s="98"/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/>
      <c r="BG622" s="98"/>
      <c r="BH622" s="98"/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/>
      <c r="BV622" s="98"/>
      <c r="BW622" s="98"/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0</v>
      </c>
      <c r="CJ622" s="91">
        <f t="shared" si="459"/>
        <v>0</v>
      </c>
      <c r="CK622" s="91">
        <f t="shared" si="460"/>
        <v>0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51</v>
      </c>
      <c r="CU622" s="53">
        <f t="shared" si="469"/>
        <v>7.6499999999999995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/>
      <c r="N623" s="98"/>
      <c r="O623" s="98"/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/>
      <c r="AC623" s="98"/>
      <c r="AD623" s="98"/>
      <c r="AE623" s="98"/>
      <c r="AF623" s="98"/>
      <c r="AG623" s="98"/>
      <c r="AH623" s="98"/>
      <c r="AI623" s="98"/>
      <c r="AJ623" s="98"/>
      <c r="AK623" s="46">
        <f t="shared" si="452"/>
        <v>1</v>
      </c>
      <c r="AL623" s="54">
        <v>4</v>
      </c>
      <c r="AM623" s="114">
        <f t="shared" si="447"/>
        <v>5</v>
      </c>
      <c r="AN623" s="98">
        <v>0</v>
      </c>
      <c r="AO623" s="98">
        <v>0</v>
      </c>
      <c r="AP623" s="98">
        <v>0</v>
      </c>
      <c r="AQ623" s="98"/>
      <c r="AR623" s="98"/>
      <c r="AS623" s="98"/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/>
      <c r="BG623" s="98"/>
      <c r="BH623" s="98"/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/>
      <c r="BV623" s="98"/>
      <c r="BW623" s="98"/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0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</v>
      </c>
      <c r="CU623" s="53">
        <f t="shared" si="469"/>
        <v>0.14285714285714285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0</v>
      </c>
      <c r="M624" s="98"/>
      <c r="N624" s="98"/>
      <c r="O624" s="98"/>
      <c r="P624" s="98"/>
      <c r="Q624" s="98"/>
      <c r="R624" s="98"/>
      <c r="S624" s="98"/>
      <c r="T624" s="98"/>
      <c r="U624" s="98"/>
      <c r="V624" s="46">
        <f t="shared" si="451"/>
        <v>11</v>
      </c>
      <c r="W624" s="54">
        <v>4.333333333333333</v>
      </c>
      <c r="X624" s="114">
        <f t="shared" si="446"/>
        <v>15.333333333333332</v>
      </c>
      <c r="Y624" s="98">
        <v>21</v>
      </c>
      <c r="Z624" s="98">
        <v>9</v>
      </c>
      <c r="AA624" s="98">
        <v>2</v>
      </c>
      <c r="AB624" s="98"/>
      <c r="AC624" s="98"/>
      <c r="AD624" s="98"/>
      <c r="AE624" s="98"/>
      <c r="AF624" s="98"/>
      <c r="AG624" s="98"/>
      <c r="AH624" s="98"/>
      <c r="AI624" s="98"/>
      <c r="AJ624" s="98"/>
      <c r="AK624" s="46">
        <f t="shared" si="452"/>
        <v>32</v>
      </c>
      <c r="AL624" s="54">
        <v>5</v>
      </c>
      <c r="AM624" s="114">
        <f t="shared" si="447"/>
        <v>39</v>
      </c>
      <c r="AN624" s="98">
        <v>0</v>
      </c>
      <c r="AO624" s="98">
        <v>0</v>
      </c>
      <c r="AP624" s="98">
        <v>0</v>
      </c>
      <c r="AQ624" s="98"/>
      <c r="AR624" s="98"/>
      <c r="AS624" s="98"/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/>
      <c r="BG624" s="98"/>
      <c r="BH624" s="98"/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/>
      <c r="BV624" s="98"/>
      <c r="BW624" s="98"/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2</v>
      </c>
      <c r="CJ624" s="91">
        <f t="shared" si="459"/>
        <v>0</v>
      </c>
      <c r="CK624" s="91">
        <f t="shared" si="460"/>
        <v>0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45</v>
      </c>
      <c r="CU624" s="53">
        <f t="shared" si="469"/>
        <v>4.8214285714285721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/>
      <c r="N625" s="98"/>
      <c r="O625" s="98"/>
      <c r="P625" s="98"/>
      <c r="Q625" s="98"/>
      <c r="R625" s="98"/>
      <c r="S625" s="98"/>
      <c r="T625" s="98"/>
      <c r="U625" s="98"/>
      <c r="V625" s="46">
        <f t="shared" si="451"/>
        <v>38</v>
      </c>
      <c r="W625" s="54">
        <v>14</v>
      </c>
      <c r="X625" s="114">
        <f t="shared" si="446"/>
        <v>63</v>
      </c>
      <c r="Y625" s="98">
        <v>18</v>
      </c>
      <c r="Z625" s="98">
        <v>10</v>
      </c>
      <c r="AA625" s="98">
        <v>4</v>
      </c>
      <c r="AB625" s="98"/>
      <c r="AC625" s="98"/>
      <c r="AD625" s="98"/>
      <c r="AE625" s="98"/>
      <c r="AF625" s="98"/>
      <c r="AG625" s="98"/>
      <c r="AH625" s="98"/>
      <c r="AI625" s="98"/>
      <c r="AJ625" s="98"/>
      <c r="AK625" s="46">
        <f t="shared" si="452"/>
        <v>32</v>
      </c>
      <c r="AL625" s="54">
        <v>10.666666666666666</v>
      </c>
      <c r="AM625" s="114">
        <f t="shared" si="447"/>
        <v>46.666666666666664</v>
      </c>
      <c r="AN625" s="98">
        <v>0</v>
      </c>
      <c r="AO625" s="98">
        <v>0</v>
      </c>
      <c r="AP625" s="98">
        <v>0</v>
      </c>
      <c r="AQ625" s="98"/>
      <c r="AR625" s="98"/>
      <c r="AS625" s="98"/>
      <c r="AT625" s="98"/>
      <c r="AU625" s="98"/>
      <c r="AV625" s="98"/>
      <c r="AW625" s="98"/>
      <c r="AX625" s="98"/>
      <c r="AY625" s="98"/>
      <c r="AZ625" s="46">
        <f t="shared" si="453"/>
        <v>0</v>
      </c>
      <c r="BA625" s="54">
        <v>0</v>
      </c>
      <c r="BB625" s="114">
        <f t="shared" si="448"/>
        <v>0</v>
      </c>
      <c r="BC625" s="98">
        <v>0</v>
      </c>
      <c r="BD625" s="98">
        <v>0</v>
      </c>
      <c r="BE625" s="98">
        <v>0</v>
      </c>
      <c r="BF625" s="98"/>
      <c r="BG625" s="98"/>
      <c r="BH625" s="98"/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/>
      <c r="BV625" s="98"/>
      <c r="BW625" s="98"/>
      <c r="BX625" s="98"/>
      <c r="BY625" s="98"/>
      <c r="BZ625" s="98"/>
      <c r="CA625" s="98"/>
      <c r="CB625" s="98"/>
      <c r="CC625" s="98"/>
      <c r="CD625" s="51">
        <f t="shared" si="455"/>
        <v>1</v>
      </c>
      <c r="CE625" s="54">
        <v>0</v>
      </c>
      <c r="CF625" s="114">
        <f t="shared" si="450"/>
        <v>1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71</v>
      </c>
      <c r="CU625" s="53">
        <f t="shared" si="469"/>
        <v>2.8783783783783785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/>
      <c r="N626" s="98"/>
      <c r="O626" s="98"/>
      <c r="P626" s="98"/>
      <c r="Q626" s="98"/>
      <c r="R626" s="98"/>
      <c r="S626" s="98"/>
      <c r="T626" s="98"/>
      <c r="U626" s="98"/>
      <c r="V626" s="46">
        <f t="shared" si="451"/>
        <v>1</v>
      </c>
      <c r="W626" s="54">
        <v>2.6666666666666665</v>
      </c>
      <c r="X626" s="114">
        <f t="shared" si="446"/>
        <v>3.6666666666666665</v>
      </c>
      <c r="Y626" s="98">
        <v>0</v>
      </c>
      <c r="Z626" s="98">
        <v>0</v>
      </c>
      <c r="AA626" s="98">
        <v>0</v>
      </c>
      <c r="AB626" s="98"/>
      <c r="AC626" s="98"/>
      <c r="AD626" s="98"/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/>
      <c r="AR626" s="98"/>
      <c r="AS626" s="98"/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/>
      <c r="BG626" s="98"/>
      <c r="BH626" s="98"/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/>
      <c r="BV626" s="98"/>
      <c r="BW626" s="98"/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0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2</v>
      </c>
      <c r="CU626" s="53">
        <f t="shared" si="469"/>
        <v>0.21428571428571427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/>
      <c r="N627" s="98"/>
      <c r="O627" s="98"/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/>
      <c r="AC627" s="98"/>
      <c r="AD627" s="98"/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/>
      <c r="AR627" s="98"/>
      <c r="AS627" s="98"/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/>
      <c r="BG627" s="98"/>
      <c r="BH627" s="98"/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/>
      <c r="BV627" s="98"/>
      <c r="BW627" s="98"/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/>
      <c r="N628" s="98"/>
      <c r="O628" s="98"/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/>
      <c r="AC628" s="98"/>
      <c r="AD628" s="98"/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/>
      <c r="AR628" s="98"/>
      <c r="AS628" s="98"/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/>
      <c r="BG628" s="98"/>
      <c r="BH628" s="98"/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/>
      <c r="BV628" s="98"/>
      <c r="BW628" s="98"/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/>
      <c r="N629" s="98"/>
      <c r="O629" s="98"/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/>
      <c r="AC629" s="98"/>
      <c r="AD629" s="98"/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/>
      <c r="AR629" s="98"/>
      <c r="AS629" s="98"/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/>
      <c r="BG629" s="98"/>
      <c r="BH629" s="98"/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/>
      <c r="BV629" s="98"/>
      <c r="BW629" s="98"/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/>
      <c r="N630" s="98"/>
      <c r="O630" s="98"/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/>
      <c r="AC630" s="98"/>
      <c r="AD630" s="98"/>
      <c r="AE630" s="98"/>
      <c r="AF630" s="98"/>
      <c r="AG630" s="98"/>
      <c r="AH630" s="98"/>
      <c r="AI630" s="98"/>
      <c r="AJ630" s="98"/>
      <c r="AK630" s="46">
        <f t="shared" si="452"/>
        <v>0</v>
      </c>
      <c r="AL630" s="54">
        <v>2.3333333333333335</v>
      </c>
      <c r="AM630" s="114">
        <f t="shared" si="447"/>
        <v>2.3333333333333335</v>
      </c>
      <c r="AN630" s="98">
        <v>0</v>
      </c>
      <c r="AO630" s="98">
        <v>0</v>
      </c>
      <c r="AP630" s="98">
        <v>0</v>
      </c>
      <c r="AQ630" s="98"/>
      <c r="AR630" s="98"/>
      <c r="AS630" s="98"/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/>
      <c r="BG630" s="98"/>
      <c r="BH630" s="98"/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/>
      <c r="BV630" s="98"/>
      <c r="BW630" s="98"/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0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0</v>
      </c>
      <c r="CU630" s="53">
        <f t="shared" si="469"/>
        <v>0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/>
      <c r="N631" s="98"/>
      <c r="O631" s="98"/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/>
      <c r="AC631" s="98"/>
      <c r="AD631" s="98"/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/>
      <c r="AR631" s="98"/>
      <c r="AS631" s="98"/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/>
      <c r="BG631" s="98"/>
      <c r="BH631" s="98"/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/>
      <c r="BV631" s="98"/>
      <c r="BW631" s="98"/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/>
      <c r="N632" s="98"/>
      <c r="O632" s="98"/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/>
      <c r="AC632" s="98"/>
      <c r="AD632" s="98"/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/>
      <c r="AR632" s="98"/>
      <c r="AS632" s="98"/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/>
      <c r="BG632" s="98"/>
      <c r="BH632" s="98"/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/>
      <c r="BV632" s="98"/>
      <c r="BW632" s="98"/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/>
      <c r="N633" s="98"/>
      <c r="O633" s="98"/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/>
      <c r="AC633" s="98"/>
      <c r="AD633" s="98"/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/>
      <c r="AR633" s="98"/>
      <c r="AS633" s="98"/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/>
      <c r="BG633" s="98"/>
      <c r="BH633" s="98"/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/>
      <c r="BV633" s="98"/>
      <c r="BW633" s="98"/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/>
      <c r="N634" s="98"/>
      <c r="O634" s="98"/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/>
      <c r="AC634" s="98"/>
      <c r="AD634" s="98"/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/>
      <c r="AR634" s="98"/>
      <c r="AS634" s="98"/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/>
      <c r="BG634" s="98"/>
      <c r="BH634" s="98"/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/>
      <c r="BV634" s="98"/>
      <c r="BW634" s="98"/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/>
      <c r="N635" s="98"/>
      <c r="O635" s="98"/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/>
      <c r="AC635" s="98"/>
      <c r="AD635" s="98"/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/>
      <c r="AR635" s="98"/>
      <c r="AS635" s="98"/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/>
      <c r="BG635" s="98"/>
      <c r="BH635" s="98"/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/>
      <c r="BV635" s="98"/>
      <c r="BW635" s="98"/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/>
      <c r="N636" s="98"/>
      <c r="O636" s="98"/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/>
      <c r="AC636" s="98"/>
      <c r="AD636" s="98"/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/>
      <c r="AR636" s="98"/>
      <c r="AS636" s="98"/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/>
      <c r="BG636" s="98"/>
      <c r="BH636" s="98"/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/>
      <c r="BV636" s="98"/>
      <c r="BW636" s="98"/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/>
      <c r="N637" s="98"/>
      <c r="O637" s="98"/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5</v>
      </c>
      <c r="AB637" s="98"/>
      <c r="AC637" s="98"/>
      <c r="AD637" s="98"/>
      <c r="AE637" s="98"/>
      <c r="AF637" s="98"/>
      <c r="AG637" s="98"/>
      <c r="AH637" s="98"/>
      <c r="AI637" s="98"/>
      <c r="AJ637" s="98"/>
      <c r="AK637" s="46">
        <f t="shared" si="452"/>
        <v>13</v>
      </c>
      <c r="AL637" s="54">
        <v>9</v>
      </c>
      <c r="AM637" s="114">
        <f t="shared" si="447"/>
        <v>27</v>
      </c>
      <c r="AN637" s="98">
        <v>0</v>
      </c>
      <c r="AO637" s="98">
        <v>0</v>
      </c>
      <c r="AP637" s="98">
        <v>0</v>
      </c>
      <c r="AQ637" s="98"/>
      <c r="AR637" s="98"/>
      <c r="AS637" s="98"/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/>
      <c r="BG637" s="98"/>
      <c r="BH637" s="98"/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/>
      <c r="BV637" s="98"/>
      <c r="BW637" s="98"/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5</v>
      </c>
      <c r="CJ637" s="91">
        <f t="shared" si="459"/>
        <v>0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13</v>
      </c>
      <c r="CU637" s="53">
        <f t="shared" si="469"/>
        <v>1.2580645161290323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/>
      <c r="N638" s="98"/>
      <c r="O638" s="98"/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0</v>
      </c>
      <c r="AB638" s="98"/>
      <c r="AC638" s="98"/>
      <c r="AD638" s="98"/>
      <c r="AE638" s="98"/>
      <c r="AF638" s="98"/>
      <c r="AG638" s="98"/>
      <c r="AH638" s="98"/>
      <c r="AI638" s="98"/>
      <c r="AJ638" s="98"/>
      <c r="AK638" s="46">
        <f t="shared" si="452"/>
        <v>7</v>
      </c>
      <c r="AL638" s="54">
        <v>20</v>
      </c>
      <c r="AM638" s="114">
        <f t="shared" si="447"/>
        <v>27</v>
      </c>
      <c r="AN638" s="98">
        <v>0</v>
      </c>
      <c r="AO638" s="98">
        <v>0</v>
      </c>
      <c r="AP638" s="98">
        <v>0</v>
      </c>
      <c r="AQ638" s="98"/>
      <c r="AR638" s="98"/>
      <c r="AS638" s="98"/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/>
      <c r="BG638" s="98"/>
      <c r="BH638" s="98"/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/>
      <c r="BV638" s="98"/>
      <c r="BW638" s="98"/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0</v>
      </c>
      <c r="CJ638" s="91">
        <f t="shared" si="459"/>
        <v>0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8</v>
      </c>
      <c r="CU638" s="53">
        <f t="shared" si="469"/>
        <v>0.35820895522388058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/>
      <c r="N639" s="98"/>
      <c r="O639" s="98"/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/>
      <c r="AC639" s="98"/>
      <c r="AD639" s="98"/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/>
      <c r="AR639" s="98"/>
      <c r="AS639" s="98"/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/>
      <c r="BG639" s="98"/>
      <c r="BH639" s="98"/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/>
      <c r="BV639" s="98"/>
      <c r="BW639" s="98"/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/>
      <c r="N640" s="98"/>
      <c r="O640" s="98"/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/>
      <c r="AC640" s="98"/>
      <c r="AD640" s="98"/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/>
      <c r="AR640" s="98"/>
      <c r="AS640" s="98"/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/>
      <c r="BG640" s="98"/>
      <c r="BH640" s="98"/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/>
      <c r="BV640" s="98"/>
      <c r="BW640" s="98"/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/>
      <c r="N641" s="98"/>
      <c r="O641" s="98"/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/>
      <c r="AC641" s="98"/>
      <c r="AD641" s="98"/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/>
      <c r="AR641" s="98"/>
      <c r="AS641" s="98"/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/>
      <c r="BG641" s="98"/>
      <c r="BH641" s="98"/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/>
      <c r="BV641" s="98"/>
      <c r="BW641" s="98"/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/>
      <c r="N642" s="98"/>
      <c r="O642" s="98"/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/>
      <c r="AC642" s="98"/>
      <c r="AD642" s="98"/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/>
      <c r="AR642" s="98"/>
      <c r="AS642" s="98"/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/>
      <c r="BG642" s="98"/>
      <c r="BH642" s="98"/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/>
      <c r="BV642" s="98"/>
      <c r="BW642" s="98"/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/>
      <c r="N643" s="98"/>
      <c r="O643" s="98"/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/>
      <c r="AC643" s="98"/>
      <c r="AD643" s="98"/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/>
      <c r="AR643" s="98"/>
      <c r="AS643" s="98"/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/>
      <c r="BG643" s="98"/>
      <c r="BH643" s="98"/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/>
      <c r="BV643" s="98"/>
      <c r="BW643" s="98"/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/>
      <c r="N644" s="98"/>
      <c r="O644" s="98"/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/>
      <c r="AC644" s="98"/>
      <c r="AD644" s="98"/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/>
      <c r="AR644" s="98"/>
      <c r="AS644" s="98"/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/>
      <c r="BG644" s="98"/>
      <c r="BH644" s="98"/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/>
      <c r="BV644" s="98"/>
      <c r="BW644" s="98"/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/>
      <c r="N645" s="98"/>
      <c r="O645" s="98"/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/>
      <c r="AC645" s="98"/>
      <c r="AD645" s="98"/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/>
      <c r="AR645" s="98"/>
      <c r="AS645" s="98"/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/>
      <c r="BG645" s="98"/>
      <c r="BH645" s="98"/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/>
      <c r="BV645" s="98"/>
      <c r="BW645" s="98"/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/>
      <c r="N646" s="98"/>
      <c r="O646" s="98"/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/>
      <c r="AC646" s="98"/>
      <c r="AD646" s="98"/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/>
      <c r="AR646" s="98"/>
      <c r="AS646" s="98"/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/>
      <c r="BG646" s="98"/>
      <c r="BH646" s="98"/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/>
      <c r="BV646" s="98"/>
      <c r="BW646" s="98"/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/>
      <c r="N647" s="98"/>
      <c r="O647" s="98"/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/>
      <c r="AC647" s="98"/>
      <c r="AD647" s="98"/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/>
      <c r="AR647" s="98"/>
      <c r="AS647" s="98"/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/>
      <c r="BG647" s="98"/>
      <c r="BH647" s="98"/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/>
      <c r="BV647" s="98"/>
      <c r="BW647" s="98"/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/>
      <c r="N648" s="98"/>
      <c r="O648" s="98"/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/>
      <c r="AC648" s="98"/>
      <c r="AD648" s="98"/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/>
      <c r="AR648" s="98"/>
      <c r="AS648" s="98"/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/>
      <c r="BG648" s="98"/>
      <c r="BH648" s="98"/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/>
      <c r="BV648" s="98"/>
      <c r="BW648" s="98"/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/>
      <c r="N649" s="98"/>
      <c r="O649" s="98"/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/>
      <c r="AC649" s="98"/>
      <c r="AD649" s="98"/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/>
      <c r="AR649" s="98"/>
      <c r="AS649" s="98"/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/>
      <c r="BG649" s="98"/>
      <c r="BH649" s="98"/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/>
      <c r="BV649" s="98"/>
      <c r="BW649" s="98"/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/>
      <c r="N650" s="98"/>
      <c r="O650" s="98"/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/>
      <c r="AC650" s="98"/>
      <c r="AD650" s="98"/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/>
      <c r="AR650" s="98"/>
      <c r="AS650" s="98"/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/>
      <c r="BG650" s="98"/>
      <c r="BH650" s="98"/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/>
      <c r="BV650" s="98"/>
      <c r="BW650" s="98"/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/>
      <c r="N651" s="98"/>
      <c r="O651" s="98"/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/>
      <c r="AC651" s="98"/>
      <c r="AD651" s="98"/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/>
      <c r="AR651" s="98"/>
      <c r="AS651" s="98"/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/>
      <c r="BG651" s="98"/>
      <c r="BH651" s="98"/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/>
      <c r="BV651" s="98"/>
      <c r="BW651" s="98"/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/>
      <c r="N652" s="98"/>
      <c r="O652" s="98"/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/>
      <c r="AC652" s="98"/>
      <c r="AD652" s="98"/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/>
      <c r="AR652" s="98"/>
      <c r="AS652" s="98"/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/>
      <c r="BG652" s="98"/>
      <c r="BH652" s="98"/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/>
      <c r="BV652" s="98"/>
      <c r="BW652" s="98"/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/>
      <c r="N653" s="98"/>
      <c r="O653" s="98"/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/>
      <c r="AC653" s="98"/>
      <c r="AD653" s="98"/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/>
      <c r="AR653" s="98"/>
      <c r="AS653" s="98"/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/>
      <c r="BG653" s="98"/>
      <c r="BH653" s="98"/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/>
      <c r="BV653" s="98"/>
      <c r="BW653" s="98"/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/>
      <c r="N654" s="98"/>
      <c r="O654" s="98"/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/>
      <c r="AC654" s="98"/>
      <c r="AD654" s="98"/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/>
      <c r="AR654" s="98"/>
      <c r="AS654" s="98"/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/>
      <c r="BG654" s="98"/>
      <c r="BH654" s="98"/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/>
      <c r="BV654" s="98"/>
      <c r="BW654" s="98"/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/>
      <c r="N655" s="98"/>
      <c r="O655" s="98"/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/>
      <c r="AC655" s="98"/>
      <c r="AD655" s="98"/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/>
      <c r="AR655" s="98"/>
      <c r="AS655" s="98"/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/>
      <c r="BG655" s="98"/>
      <c r="BH655" s="98"/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/>
      <c r="BV655" s="98"/>
      <c r="BW655" s="98"/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/>
      <c r="N656" s="98"/>
      <c r="O656" s="98"/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/>
      <c r="AC656" s="98"/>
      <c r="AD656" s="98"/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/>
      <c r="AR656" s="98"/>
      <c r="AS656" s="98"/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/>
      <c r="BG656" s="98"/>
      <c r="BH656" s="98"/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/>
      <c r="BV656" s="98"/>
      <c r="BW656" s="98"/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/>
      <c r="N657" s="98"/>
      <c r="O657" s="98"/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/>
      <c r="AC657" s="98"/>
      <c r="AD657" s="98"/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/>
      <c r="AR657" s="98"/>
      <c r="AS657" s="98"/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/>
      <c r="BG657" s="98"/>
      <c r="BH657" s="98"/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/>
      <c r="BV657" s="98"/>
      <c r="BW657" s="98"/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/>
      <c r="N658" s="98"/>
      <c r="O658" s="98"/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/>
      <c r="AC658" s="98"/>
      <c r="AD658" s="98"/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/>
      <c r="AR658" s="98"/>
      <c r="AS658" s="98"/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/>
      <c r="BG658" s="98"/>
      <c r="BH658" s="98"/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/>
      <c r="BV658" s="98"/>
      <c r="BW658" s="98"/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/>
      <c r="N659" s="98"/>
      <c r="O659" s="98"/>
      <c r="P659" s="98"/>
      <c r="Q659" s="98"/>
      <c r="R659" s="98"/>
      <c r="S659" s="98"/>
      <c r="T659" s="98"/>
      <c r="U659" s="98"/>
      <c r="V659" s="46">
        <f t="shared" si="476"/>
        <v>6</v>
      </c>
      <c r="W659" s="54">
        <v>17</v>
      </c>
      <c r="X659" s="114">
        <f t="shared" si="471"/>
        <v>23</v>
      </c>
      <c r="Y659" s="98">
        <v>27</v>
      </c>
      <c r="Z659" s="98">
        <v>26</v>
      </c>
      <c r="AA659" s="98">
        <v>7</v>
      </c>
      <c r="AB659" s="98"/>
      <c r="AC659" s="98"/>
      <c r="AD659" s="98"/>
      <c r="AE659" s="98"/>
      <c r="AF659" s="98"/>
      <c r="AG659" s="98"/>
      <c r="AH659" s="98"/>
      <c r="AI659" s="98"/>
      <c r="AJ659" s="98"/>
      <c r="AK659" s="46">
        <f t="shared" si="477"/>
        <v>60</v>
      </c>
      <c r="AL659" s="54">
        <v>35.666666666666664</v>
      </c>
      <c r="AM659" s="114">
        <f t="shared" si="472"/>
        <v>102.66666666666666</v>
      </c>
      <c r="AN659" s="98">
        <v>0</v>
      </c>
      <c r="AO659" s="98">
        <v>1</v>
      </c>
      <c r="AP659" s="98">
        <v>0</v>
      </c>
      <c r="AQ659" s="98"/>
      <c r="AR659" s="98"/>
      <c r="AS659" s="98"/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/>
      <c r="BG659" s="98"/>
      <c r="BH659" s="98"/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/>
      <c r="BV659" s="98"/>
      <c r="BW659" s="98"/>
      <c r="BX659" s="98"/>
      <c r="BY659" s="98"/>
      <c r="BZ659" s="98"/>
      <c r="CA659" s="98"/>
      <c r="CB659" s="98"/>
      <c r="CC659" s="98"/>
      <c r="CD659" s="51">
        <f t="shared" si="480"/>
        <v>3</v>
      </c>
      <c r="CE659" s="54">
        <v>0.33333333333333331</v>
      </c>
      <c r="CF659" s="114">
        <f t="shared" si="475"/>
        <v>3.3333333333333335</v>
      </c>
      <c r="CG659" s="91">
        <f t="shared" si="481"/>
        <v>29</v>
      </c>
      <c r="CH659" s="91">
        <f t="shared" si="482"/>
        <v>34</v>
      </c>
      <c r="CI659" s="91">
        <f t="shared" si="483"/>
        <v>7</v>
      </c>
      <c r="CJ659" s="91">
        <f t="shared" si="484"/>
        <v>0</v>
      </c>
      <c r="CK659" s="91">
        <f t="shared" si="485"/>
        <v>0</v>
      </c>
      <c r="CL659" s="91">
        <f t="shared" si="486"/>
        <v>0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70</v>
      </c>
      <c r="CU659" s="53">
        <f t="shared" si="494"/>
        <v>1.2883435582822085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/>
      <c r="N660" s="98"/>
      <c r="O660" s="98"/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/>
      <c r="AC660" s="98"/>
      <c r="AD660" s="98"/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/>
      <c r="AR660" s="98"/>
      <c r="AS660" s="98"/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/>
      <c r="BG660" s="98"/>
      <c r="BH660" s="98"/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/>
      <c r="BV660" s="98"/>
      <c r="BW660" s="98"/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/>
      <c r="N661" s="98"/>
      <c r="O661" s="98"/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/>
      <c r="AC661" s="98"/>
      <c r="AD661" s="98"/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/>
      <c r="AR661" s="98"/>
      <c r="AS661" s="98"/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/>
      <c r="BG661" s="98"/>
      <c r="BH661" s="98"/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/>
      <c r="BV661" s="98"/>
      <c r="BW661" s="98"/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/>
      <c r="N662" s="98"/>
      <c r="O662" s="98"/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/>
      <c r="AC662" s="98"/>
      <c r="AD662" s="98"/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/>
      <c r="AR662" s="98"/>
      <c r="AS662" s="98"/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/>
      <c r="BG662" s="98"/>
      <c r="BH662" s="98"/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/>
      <c r="BV662" s="98"/>
      <c r="BW662" s="98"/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/>
      <c r="N663" s="98"/>
      <c r="O663" s="98"/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/>
      <c r="AC663" s="98"/>
      <c r="AD663" s="98"/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/>
      <c r="AR663" s="98"/>
      <c r="AS663" s="98"/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/>
      <c r="BG663" s="98"/>
      <c r="BH663" s="98"/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/>
      <c r="BV663" s="98"/>
      <c r="BW663" s="98"/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/>
      <c r="N664" s="98"/>
      <c r="O664" s="98"/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/>
      <c r="AC664" s="98"/>
      <c r="AD664" s="98"/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/>
      <c r="AR664" s="98"/>
      <c r="AS664" s="98"/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/>
      <c r="BG664" s="98"/>
      <c r="BH664" s="98"/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/>
      <c r="BV664" s="98"/>
      <c r="BW664" s="98"/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/>
      <c r="N665" s="98"/>
      <c r="O665" s="98"/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/>
      <c r="AC665" s="98"/>
      <c r="AD665" s="98"/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/>
      <c r="AR665" s="98"/>
      <c r="AS665" s="98"/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/>
      <c r="BG665" s="98"/>
      <c r="BH665" s="98"/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/>
      <c r="BV665" s="98"/>
      <c r="BW665" s="98"/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/>
      <c r="N666" s="98"/>
      <c r="O666" s="98"/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/>
      <c r="AC666" s="98"/>
      <c r="AD666" s="98"/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/>
      <c r="AR666" s="98"/>
      <c r="AS666" s="98"/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/>
      <c r="BG666" s="98"/>
      <c r="BH666" s="98"/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/>
      <c r="BV666" s="98"/>
      <c r="BW666" s="98"/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/>
      <c r="N667" s="98"/>
      <c r="O667" s="98"/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/>
      <c r="AC667" s="98"/>
      <c r="AD667" s="98"/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/>
      <c r="AR667" s="98"/>
      <c r="AS667" s="98"/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/>
      <c r="BG667" s="98"/>
      <c r="BH667" s="98"/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/>
      <c r="BV667" s="98"/>
      <c r="BW667" s="98"/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0</v>
      </c>
      <c r="L668" s="98">
        <v>0</v>
      </c>
      <c r="M668" s="98"/>
      <c r="N668" s="98"/>
      <c r="O668" s="98"/>
      <c r="P668" s="98"/>
      <c r="Q668" s="98"/>
      <c r="R668" s="98"/>
      <c r="S668" s="98"/>
      <c r="T668" s="98"/>
      <c r="U668" s="98"/>
      <c r="V668" s="46">
        <f t="shared" si="476"/>
        <v>0</v>
      </c>
      <c r="W668" s="54">
        <v>41.5</v>
      </c>
      <c r="X668" s="114">
        <f t="shared" si="471"/>
        <v>41.5</v>
      </c>
      <c r="Y668" s="98">
        <v>5</v>
      </c>
      <c r="Z668" s="98">
        <v>0</v>
      </c>
      <c r="AA668" s="98">
        <v>1</v>
      </c>
      <c r="AB668" s="98"/>
      <c r="AC668" s="98"/>
      <c r="AD668" s="98"/>
      <c r="AE668" s="98"/>
      <c r="AF668" s="98"/>
      <c r="AG668" s="98"/>
      <c r="AH668" s="98"/>
      <c r="AI668" s="98"/>
      <c r="AJ668" s="98"/>
      <c r="AK668" s="46">
        <f t="shared" si="477"/>
        <v>6</v>
      </c>
      <c r="AL668" s="54">
        <v>11</v>
      </c>
      <c r="AM668" s="114">
        <f t="shared" si="472"/>
        <v>18</v>
      </c>
      <c r="AN668" s="98">
        <v>0</v>
      </c>
      <c r="AO668" s="98">
        <v>0</v>
      </c>
      <c r="AP668" s="98">
        <v>0</v>
      </c>
      <c r="AQ668" s="98"/>
      <c r="AR668" s="98"/>
      <c r="AS668" s="98"/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/>
      <c r="BG668" s="98"/>
      <c r="BH668" s="98"/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/>
      <c r="BV668" s="98"/>
      <c r="BW668" s="98"/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0</v>
      </c>
      <c r="CI668" s="91">
        <f t="shared" si="483"/>
        <v>1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6</v>
      </c>
      <c r="CU668" s="53">
        <f t="shared" si="494"/>
        <v>0.11214953271028037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/>
      <c r="N669" s="98"/>
      <c r="O669" s="98"/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/>
      <c r="AC669" s="98"/>
      <c r="AD669" s="98"/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/>
      <c r="AR669" s="98"/>
      <c r="AS669" s="98"/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/>
      <c r="BG669" s="98"/>
      <c r="BH669" s="98"/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/>
      <c r="BV669" s="98"/>
      <c r="BW669" s="98"/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/>
      <c r="N670" s="98"/>
      <c r="O670" s="98"/>
      <c r="P670" s="98"/>
      <c r="Q670" s="98"/>
      <c r="R670" s="98"/>
      <c r="S670" s="98"/>
      <c r="T670" s="98"/>
      <c r="U670" s="98"/>
      <c r="V670" s="46">
        <f t="shared" si="476"/>
        <v>2</v>
      </c>
      <c r="W670" s="54">
        <v>21</v>
      </c>
      <c r="X670" s="114">
        <f t="shared" si="471"/>
        <v>24</v>
      </c>
      <c r="Y670" s="98">
        <v>1</v>
      </c>
      <c r="Z670" s="98">
        <v>0</v>
      </c>
      <c r="AA670" s="98">
        <v>0</v>
      </c>
      <c r="AB670" s="98"/>
      <c r="AC670" s="98"/>
      <c r="AD670" s="98"/>
      <c r="AE670" s="98"/>
      <c r="AF670" s="98"/>
      <c r="AG670" s="98"/>
      <c r="AH670" s="98"/>
      <c r="AI670" s="98"/>
      <c r="AJ670" s="98"/>
      <c r="AK670" s="46">
        <f t="shared" si="477"/>
        <v>1</v>
      </c>
      <c r="AL670" s="54">
        <v>3.5</v>
      </c>
      <c r="AM670" s="114">
        <f t="shared" si="472"/>
        <v>4.5</v>
      </c>
      <c r="AN670" s="98">
        <v>0</v>
      </c>
      <c r="AO670" s="98">
        <v>0</v>
      </c>
      <c r="AP670" s="98">
        <v>0</v>
      </c>
      <c r="AQ670" s="98"/>
      <c r="AR670" s="98"/>
      <c r="AS670" s="98"/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/>
      <c r="BG670" s="98"/>
      <c r="BH670" s="98"/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/>
      <c r="BV670" s="98"/>
      <c r="BW670" s="98"/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0</v>
      </c>
      <c r="CK670" s="91">
        <f t="shared" si="485"/>
        <v>0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3</v>
      </c>
      <c r="CU670" s="53">
        <f t="shared" si="494"/>
        <v>0.12244897959183673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0</v>
      </c>
      <c r="M671" s="98"/>
      <c r="N671" s="98"/>
      <c r="O671" s="98"/>
      <c r="P671" s="98"/>
      <c r="Q671" s="98"/>
      <c r="R671" s="98"/>
      <c r="S671" s="98"/>
      <c r="T671" s="98"/>
      <c r="U671" s="98"/>
      <c r="V671" s="46">
        <f t="shared" si="476"/>
        <v>15</v>
      </c>
      <c r="W671" s="54">
        <v>39.5</v>
      </c>
      <c r="X671" s="114">
        <f t="shared" si="471"/>
        <v>54.5</v>
      </c>
      <c r="Y671" s="98">
        <v>3</v>
      </c>
      <c r="Z671" s="98">
        <v>10</v>
      </c>
      <c r="AA671" s="98">
        <v>0</v>
      </c>
      <c r="AB671" s="98"/>
      <c r="AC671" s="98"/>
      <c r="AD671" s="98"/>
      <c r="AE671" s="98"/>
      <c r="AF671" s="98"/>
      <c r="AG671" s="98"/>
      <c r="AH671" s="98"/>
      <c r="AI671" s="98"/>
      <c r="AJ671" s="98"/>
      <c r="AK671" s="46">
        <f t="shared" si="477"/>
        <v>13</v>
      </c>
      <c r="AL671" s="54">
        <v>14.5</v>
      </c>
      <c r="AM671" s="114">
        <f t="shared" si="472"/>
        <v>27.5</v>
      </c>
      <c r="AN671" s="98">
        <v>0</v>
      </c>
      <c r="AO671" s="98">
        <v>0</v>
      </c>
      <c r="AP671" s="98">
        <v>0</v>
      </c>
      <c r="AQ671" s="98"/>
      <c r="AR671" s="98"/>
      <c r="AS671" s="98"/>
      <c r="AT671" s="98"/>
      <c r="AU671" s="98"/>
      <c r="AV671" s="98"/>
      <c r="AW671" s="98"/>
      <c r="AX671" s="98"/>
      <c r="AY671" s="98"/>
      <c r="AZ671" s="46">
        <f t="shared" si="478"/>
        <v>0</v>
      </c>
      <c r="BA671" s="54">
        <v>1.5</v>
      </c>
      <c r="BB671" s="114">
        <f t="shared" si="473"/>
        <v>1.5</v>
      </c>
      <c r="BC671" s="98">
        <v>0</v>
      </c>
      <c r="BD671" s="98">
        <v>0</v>
      </c>
      <c r="BE671" s="98">
        <v>0</v>
      </c>
      <c r="BF671" s="98"/>
      <c r="BG671" s="98"/>
      <c r="BH671" s="98"/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0</v>
      </c>
      <c r="BU671" s="98"/>
      <c r="BV671" s="98"/>
      <c r="BW671" s="98"/>
      <c r="BX671" s="98"/>
      <c r="BY671" s="98"/>
      <c r="BZ671" s="98"/>
      <c r="CA671" s="98"/>
      <c r="CB671" s="98"/>
      <c r="CC671" s="98"/>
      <c r="CD671" s="51">
        <f t="shared" si="480"/>
        <v>0</v>
      </c>
      <c r="CE671" s="54">
        <v>0</v>
      </c>
      <c r="CF671" s="114">
        <f t="shared" si="475"/>
        <v>0</v>
      </c>
      <c r="CG671" s="91">
        <f t="shared" si="481"/>
        <v>3</v>
      </c>
      <c r="CH671" s="91">
        <f t="shared" si="482"/>
        <v>25</v>
      </c>
      <c r="CI671" s="91">
        <f t="shared" si="483"/>
        <v>0</v>
      </c>
      <c r="CJ671" s="91">
        <f t="shared" si="484"/>
        <v>0</v>
      </c>
      <c r="CK671" s="91">
        <f t="shared" si="485"/>
        <v>0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28</v>
      </c>
      <c r="CU671" s="53">
        <f t="shared" si="494"/>
        <v>0.50450450450450446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0</v>
      </c>
      <c r="M672" s="98"/>
      <c r="N672" s="98"/>
      <c r="O672" s="98"/>
      <c r="P672" s="98"/>
      <c r="Q672" s="98"/>
      <c r="R672" s="98"/>
      <c r="S672" s="98"/>
      <c r="T672" s="98"/>
      <c r="U672" s="98"/>
      <c r="V672" s="46">
        <f t="shared" si="476"/>
        <v>0</v>
      </c>
      <c r="W672" s="54">
        <v>13.5</v>
      </c>
      <c r="X672" s="114">
        <f t="shared" si="471"/>
        <v>13.5</v>
      </c>
      <c r="Y672" s="98">
        <v>1</v>
      </c>
      <c r="Z672" s="98">
        <v>0</v>
      </c>
      <c r="AA672" s="98">
        <v>0</v>
      </c>
      <c r="AB672" s="98"/>
      <c r="AC672" s="98"/>
      <c r="AD672" s="98"/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>
        <v>0</v>
      </c>
      <c r="AQ672" s="98"/>
      <c r="AR672" s="98"/>
      <c r="AS672" s="98"/>
      <c r="AT672" s="98"/>
      <c r="AU672" s="98"/>
      <c r="AV672" s="98"/>
      <c r="AW672" s="98"/>
      <c r="AX672" s="98"/>
      <c r="AY672" s="98"/>
      <c r="AZ672" s="46">
        <f t="shared" si="478"/>
        <v>0</v>
      </c>
      <c r="BA672" s="54">
        <v>0.5</v>
      </c>
      <c r="BB672" s="114">
        <f t="shared" si="473"/>
        <v>0.5</v>
      </c>
      <c r="BC672" s="98">
        <v>0</v>
      </c>
      <c r="BD672" s="98">
        <v>0</v>
      </c>
      <c r="BE672" s="98">
        <v>0</v>
      </c>
      <c r="BF672" s="98"/>
      <c r="BG672" s="98"/>
      <c r="BH672" s="98"/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/>
      <c r="BV672" s="98"/>
      <c r="BW672" s="98"/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0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1</v>
      </c>
      <c r="CU672" s="53">
        <f t="shared" si="494"/>
        <v>6.8965517241379309E-2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0</v>
      </c>
      <c r="M673" s="98"/>
      <c r="N673" s="98"/>
      <c r="O673" s="98"/>
      <c r="P673" s="98"/>
      <c r="Q673" s="98"/>
      <c r="R673" s="98"/>
      <c r="S673" s="98"/>
      <c r="T673" s="98"/>
      <c r="U673" s="98"/>
      <c r="V673" s="46">
        <f t="shared" si="476"/>
        <v>18</v>
      </c>
      <c r="W673" s="54">
        <v>44</v>
      </c>
      <c r="X673" s="114">
        <f t="shared" si="471"/>
        <v>62</v>
      </c>
      <c r="Y673" s="98">
        <v>0</v>
      </c>
      <c r="Z673" s="98">
        <v>2</v>
      </c>
      <c r="AA673" s="98">
        <v>0</v>
      </c>
      <c r="AB673" s="98"/>
      <c r="AC673" s="98"/>
      <c r="AD673" s="98"/>
      <c r="AE673" s="98"/>
      <c r="AF673" s="98"/>
      <c r="AG673" s="98"/>
      <c r="AH673" s="98"/>
      <c r="AI673" s="98"/>
      <c r="AJ673" s="98"/>
      <c r="AK673" s="46">
        <f t="shared" si="477"/>
        <v>2</v>
      </c>
      <c r="AL673" s="54">
        <v>4.5</v>
      </c>
      <c r="AM673" s="114">
        <f t="shared" si="472"/>
        <v>6.5</v>
      </c>
      <c r="AN673" s="98">
        <v>0</v>
      </c>
      <c r="AO673" s="98">
        <v>0</v>
      </c>
      <c r="AP673" s="98">
        <v>0</v>
      </c>
      <c r="AQ673" s="98"/>
      <c r="AR673" s="98"/>
      <c r="AS673" s="98"/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/>
      <c r="BG673" s="98"/>
      <c r="BH673" s="98"/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0</v>
      </c>
      <c r="BU673" s="98"/>
      <c r="BV673" s="98"/>
      <c r="BW673" s="98"/>
      <c r="BX673" s="98"/>
      <c r="BY673" s="98"/>
      <c r="BZ673" s="98"/>
      <c r="CA673" s="98"/>
      <c r="CB673" s="98"/>
      <c r="CC673" s="98"/>
      <c r="CD673" s="51">
        <f t="shared" si="480"/>
        <v>0</v>
      </c>
      <c r="CE673" s="54">
        <v>0</v>
      </c>
      <c r="CF673" s="114">
        <f t="shared" si="475"/>
        <v>0</v>
      </c>
      <c r="CG673" s="91">
        <f t="shared" si="481"/>
        <v>4</v>
      </c>
      <c r="CH673" s="91">
        <f t="shared" si="482"/>
        <v>16</v>
      </c>
      <c r="CI673" s="91">
        <f t="shared" si="483"/>
        <v>0</v>
      </c>
      <c r="CJ673" s="91">
        <f t="shared" si="484"/>
        <v>0</v>
      </c>
      <c r="CK673" s="91">
        <f t="shared" si="485"/>
        <v>0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20</v>
      </c>
      <c r="CU673" s="53">
        <f t="shared" si="494"/>
        <v>0.41237113402061853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/>
      <c r="N674" s="98"/>
      <c r="O674" s="98"/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/>
      <c r="AC674" s="98"/>
      <c r="AD674" s="98"/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/>
      <c r="AR674" s="98"/>
      <c r="AS674" s="98"/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/>
      <c r="BG674" s="98"/>
      <c r="BH674" s="98"/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/>
      <c r="BV674" s="98"/>
      <c r="BW674" s="98"/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/>
      <c r="N675" s="98"/>
      <c r="O675" s="98"/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/>
      <c r="AC675" s="98"/>
      <c r="AD675" s="98"/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/>
      <c r="AR675" s="98"/>
      <c r="AS675" s="98"/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/>
      <c r="BG675" s="98"/>
      <c r="BH675" s="98"/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/>
      <c r="BV675" s="98"/>
      <c r="BW675" s="98"/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/>
      <c r="N676" s="98"/>
      <c r="O676" s="98"/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/>
      <c r="AC676" s="98"/>
      <c r="AD676" s="98"/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/>
      <c r="AR676" s="98"/>
      <c r="AS676" s="98"/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/>
      <c r="BG676" s="98"/>
      <c r="BH676" s="98"/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/>
      <c r="BV676" s="98"/>
      <c r="BW676" s="98"/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/>
      <c r="N677" s="98"/>
      <c r="O677" s="98"/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/>
      <c r="AC677" s="98"/>
      <c r="AD677" s="98"/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/>
      <c r="AR677" s="98"/>
      <c r="AS677" s="98"/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/>
      <c r="BG677" s="98"/>
      <c r="BH677" s="98"/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/>
      <c r="BV677" s="98"/>
      <c r="BW677" s="98"/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/>
      <c r="N678" s="98"/>
      <c r="O678" s="98"/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/>
      <c r="AC678" s="98"/>
      <c r="AD678" s="98"/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/>
      <c r="AR678" s="98"/>
      <c r="AS678" s="98"/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/>
      <c r="BG678" s="98"/>
      <c r="BH678" s="98"/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/>
      <c r="BV678" s="98"/>
      <c r="BW678" s="98"/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/>
      <c r="N679" s="98"/>
      <c r="O679" s="98"/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/>
      <c r="AC679" s="98"/>
      <c r="AD679" s="98"/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/>
      <c r="AR679" s="98"/>
      <c r="AS679" s="98"/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/>
      <c r="BG679" s="98"/>
      <c r="BH679" s="98"/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/>
      <c r="BV679" s="98"/>
      <c r="BW679" s="98"/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/>
      <c r="N680" s="98"/>
      <c r="O680" s="98"/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/>
      <c r="AC680" s="98"/>
      <c r="AD680" s="98"/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/>
      <c r="AR680" s="98"/>
      <c r="AS680" s="98"/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/>
      <c r="BG680" s="98"/>
      <c r="BH680" s="98"/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/>
      <c r="BV680" s="98"/>
      <c r="BW680" s="98"/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/>
      <c r="N681" s="98"/>
      <c r="O681" s="98"/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/>
      <c r="AC681" s="98"/>
      <c r="AD681" s="98"/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/>
      <c r="AR681" s="98"/>
      <c r="AS681" s="98"/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/>
      <c r="BG681" s="98"/>
      <c r="BH681" s="98"/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/>
      <c r="BV681" s="98"/>
      <c r="BW681" s="98"/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/>
      <c r="N682" s="98"/>
      <c r="O682" s="98"/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/>
      <c r="AC682" s="98"/>
      <c r="AD682" s="98"/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/>
      <c r="AR682" s="98"/>
      <c r="AS682" s="98"/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/>
      <c r="BG682" s="98"/>
      <c r="BH682" s="98"/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/>
      <c r="BV682" s="98"/>
      <c r="BW682" s="98"/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/>
      <c r="N683" s="98"/>
      <c r="O683" s="98"/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/>
      <c r="AC683" s="98"/>
      <c r="AD683" s="98"/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/>
      <c r="AR683" s="98"/>
      <c r="AS683" s="98"/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/>
      <c r="BG683" s="98"/>
      <c r="BH683" s="98"/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/>
      <c r="BV683" s="98"/>
      <c r="BW683" s="98"/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/>
      <c r="N684" s="98"/>
      <c r="O684" s="98"/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/>
      <c r="AC684" s="98"/>
      <c r="AD684" s="98"/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/>
      <c r="AR684" s="98"/>
      <c r="AS684" s="98"/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/>
      <c r="BG684" s="98"/>
      <c r="BH684" s="98"/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/>
      <c r="BV684" s="98"/>
      <c r="BW684" s="98"/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/>
      <c r="N685" s="98"/>
      <c r="O685" s="98"/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/>
      <c r="AC685" s="98"/>
      <c r="AD685" s="98"/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/>
      <c r="AR685" s="98"/>
      <c r="AS685" s="98"/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/>
      <c r="BG685" s="98"/>
      <c r="BH685" s="98"/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/>
      <c r="BV685" s="98"/>
      <c r="BW685" s="98"/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/>
      <c r="N686" s="98"/>
      <c r="O686" s="98"/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/>
      <c r="AC686" s="98"/>
      <c r="AD686" s="98"/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/>
      <c r="AR686" s="98"/>
      <c r="AS686" s="98"/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/>
      <c r="BG686" s="98"/>
      <c r="BH686" s="98"/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/>
      <c r="BV686" s="98"/>
      <c r="BW686" s="98"/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/>
      <c r="N687" s="98"/>
      <c r="O687" s="98"/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/>
      <c r="AC687" s="98"/>
      <c r="AD687" s="98"/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/>
      <c r="AR687" s="98"/>
      <c r="AS687" s="98"/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/>
      <c r="BG687" s="98"/>
      <c r="BH687" s="98"/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/>
      <c r="BV687" s="98"/>
      <c r="BW687" s="98"/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/>
      <c r="N688" s="98"/>
      <c r="O688" s="98"/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/>
      <c r="AC688" s="98"/>
      <c r="AD688" s="98"/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/>
      <c r="AR688" s="98"/>
      <c r="AS688" s="98"/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/>
      <c r="BG688" s="98"/>
      <c r="BH688" s="98"/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/>
      <c r="BV688" s="98"/>
      <c r="BW688" s="98"/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/>
      <c r="N689" s="98"/>
      <c r="O689" s="98"/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/>
      <c r="AC689" s="98"/>
      <c r="AD689" s="98"/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/>
      <c r="AR689" s="98"/>
      <c r="AS689" s="98"/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/>
      <c r="BG689" s="98"/>
      <c r="BH689" s="98"/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/>
      <c r="BV689" s="98"/>
      <c r="BW689" s="98"/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/>
      <c r="N690" s="98"/>
      <c r="O690" s="98"/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/>
      <c r="AC690" s="98"/>
      <c r="AD690" s="98"/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/>
      <c r="AR690" s="98"/>
      <c r="AS690" s="98"/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/>
      <c r="BG690" s="98"/>
      <c r="BH690" s="98"/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/>
      <c r="BV690" s="98"/>
      <c r="BW690" s="98"/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/>
      <c r="N691" s="98"/>
      <c r="O691" s="98"/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/>
      <c r="AC691" s="98"/>
      <c r="AD691" s="98"/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/>
      <c r="AR691" s="98"/>
      <c r="AS691" s="98"/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/>
      <c r="BG691" s="98"/>
      <c r="BH691" s="98"/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/>
      <c r="BV691" s="98"/>
      <c r="BW691" s="98"/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/>
      <c r="N692" s="98"/>
      <c r="O692" s="98"/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/>
      <c r="AC692" s="98"/>
      <c r="AD692" s="98"/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/>
      <c r="AR692" s="98"/>
      <c r="AS692" s="98"/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/>
      <c r="BG692" s="98"/>
      <c r="BH692" s="98"/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/>
      <c r="BV692" s="98"/>
      <c r="BW692" s="98"/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1</v>
      </c>
      <c r="M693" s="98"/>
      <c r="N693" s="98"/>
      <c r="O693" s="98"/>
      <c r="P693" s="98"/>
      <c r="Q693" s="98"/>
      <c r="R693" s="98"/>
      <c r="S693" s="98"/>
      <c r="T693" s="98"/>
      <c r="U693" s="98"/>
      <c r="V693" s="46">
        <f t="shared" si="476"/>
        <v>6</v>
      </c>
      <c r="W693" s="54">
        <v>33.5</v>
      </c>
      <c r="X693" s="114">
        <f t="shared" si="471"/>
        <v>40.5</v>
      </c>
      <c r="Y693" s="98">
        <v>3</v>
      </c>
      <c r="Z693" s="98">
        <v>0</v>
      </c>
      <c r="AA693" s="98">
        <v>0</v>
      </c>
      <c r="AB693" s="98"/>
      <c r="AC693" s="98"/>
      <c r="AD693" s="98"/>
      <c r="AE693" s="98"/>
      <c r="AF693" s="98"/>
      <c r="AG693" s="98"/>
      <c r="AH693" s="98"/>
      <c r="AI693" s="98"/>
      <c r="AJ693" s="98"/>
      <c r="AK693" s="46">
        <f t="shared" si="477"/>
        <v>3</v>
      </c>
      <c r="AL693" s="54">
        <v>6</v>
      </c>
      <c r="AM693" s="114">
        <f t="shared" si="472"/>
        <v>9</v>
      </c>
      <c r="AN693" s="98">
        <v>0</v>
      </c>
      <c r="AO693" s="98">
        <v>0</v>
      </c>
      <c r="AP693" s="98">
        <v>0</v>
      </c>
      <c r="AQ693" s="98"/>
      <c r="AR693" s="98"/>
      <c r="AS693" s="98"/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/>
      <c r="BG693" s="98"/>
      <c r="BH693" s="98"/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/>
      <c r="BV693" s="98"/>
      <c r="BW693" s="98"/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1</v>
      </c>
      <c r="CJ693" s="91">
        <f t="shared" si="484"/>
        <v>0</v>
      </c>
      <c r="CK693" s="91">
        <f t="shared" si="485"/>
        <v>0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9</v>
      </c>
      <c r="CU693" s="53">
        <f t="shared" si="494"/>
        <v>0.22784810126582278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/>
      <c r="N694" s="98"/>
      <c r="O694" s="98"/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/>
      <c r="AC694" s="98"/>
      <c r="AD694" s="98"/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/>
      <c r="AR694" s="98"/>
      <c r="AS694" s="98"/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/>
      <c r="BG694" s="98"/>
      <c r="BH694" s="98"/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/>
      <c r="BV694" s="98"/>
      <c r="BW694" s="98"/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/>
      <c r="N695" s="98"/>
      <c r="O695" s="98"/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/>
      <c r="AC695" s="98"/>
      <c r="AD695" s="98"/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/>
      <c r="AR695" s="98"/>
      <c r="AS695" s="98"/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/>
      <c r="BG695" s="98"/>
      <c r="BH695" s="98"/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/>
      <c r="BV695" s="98"/>
      <c r="BW695" s="98"/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/>
      <c r="N696" s="98"/>
      <c r="O696" s="98"/>
      <c r="P696" s="98"/>
      <c r="Q696" s="98"/>
      <c r="R696" s="98"/>
      <c r="S696" s="98"/>
      <c r="T696" s="98"/>
      <c r="U696" s="98"/>
      <c r="V696" s="46">
        <f t="shared" si="476"/>
        <v>1</v>
      </c>
      <c r="W696" s="54">
        <v>11.5</v>
      </c>
      <c r="X696" s="114">
        <f t="shared" si="471"/>
        <v>12.5</v>
      </c>
      <c r="Y696" s="98">
        <v>1</v>
      </c>
      <c r="Z696" s="98">
        <v>0</v>
      </c>
      <c r="AA696" s="98">
        <v>0</v>
      </c>
      <c r="AB696" s="98"/>
      <c r="AC696" s="98"/>
      <c r="AD696" s="98"/>
      <c r="AE696" s="98"/>
      <c r="AF696" s="98"/>
      <c r="AG696" s="98"/>
      <c r="AH696" s="98"/>
      <c r="AI696" s="98"/>
      <c r="AJ696" s="98"/>
      <c r="AK696" s="46">
        <f t="shared" si="477"/>
        <v>1</v>
      </c>
      <c r="AL696" s="54">
        <v>9</v>
      </c>
      <c r="AM696" s="114">
        <f t="shared" si="472"/>
        <v>10</v>
      </c>
      <c r="AN696" s="98">
        <v>0</v>
      </c>
      <c r="AO696" s="98">
        <v>0</v>
      </c>
      <c r="AP696" s="98">
        <v>0</v>
      </c>
      <c r="AQ696" s="98"/>
      <c r="AR696" s="98"/>
      <c r="AS696" s="98"/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/>
      <c r="BG696" s="98"/>
      <c r="BH696" s="98"/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/>
      <c r="BV696" s="98"/>
      <c r="BW696" s="98"/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</v>
      </c>
      <c r="CU696" s="53">
        <f t="shared" si="494"/>
        <v>9.7560975609756101E-2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/>
      <c r="N697" s="98"/>
      <c r="O697" s="98"/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/>
      <c r="AC697" s="98"/>
      <c r="AD697" s="98"/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/>
      <c r="AR697" s="98"/>
      <c r="AS697" s="98"/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/>
      <c r="BG697" s="98"/>
      <c r="BH697" s="98"/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/>
      <c r="BV697" s="98"/>
      <c r="BW697" s="98"/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/>
      <c r="N698" s="98"/>
      <c r="O698" s="98"/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/>
      <c r="AC698" s="98"/>
      <c r="AD698" s="98"/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/>
      <c r="AR698" s="98"/>
      <c r="AS698" s="98"/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/>
      <c r="BG698" s="98"/>
      <c r="BH698" s="98"/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/>
      <c r="BV698" s="98"/>
      <c r="BW698" s="98"/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/>
      <c r="N699" s="98"/>
      <c r="O699" s="98"/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/>
      <c r="AC699" s="98"/>
      <c r="AD699" s="98"/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/>
      <c r="AR699" s="98"/>
      <c r="AS699" s="98"/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/>
      <c r="BG699" s="98"/>
      <c r="BH699" s="98"/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/>
      <c r="BV699" s="98"/>
      <c r="BW699" s="98"/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/>
      <c r="N700" s="98"/>
      <c r="O700" s="98"/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/>
      <c r="AC700" s="98"/>
      <c r="AD700" s="98"/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/>
      <c r="AR700" s="98"/>
      <c r="AS700" s="98"/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/>
      <c r="BG700" s="98"/>
      <c r="BH700" s="98"/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/>
      <c r="BV700" s="98"/>
      <c r="BW700" s="98"/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/>
      <c r="N701" s="98"/>
      <c r="O701" s="98"/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/>
      <c r="AC701" s="98"/>
      <c r="AD701" s="98"/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/>
      <c r="AR701" s="98"/>
      <c r="AS701" s="98"/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/>
      <c r="BG701" s="98"/>
      <c r="BH701" s="98"/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/>
      <c r="BV701" s="98"/>
      <c r="BW701" s="98"/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/>
      <c r="N702" s="98"/>
      <c r="O702" s="98"/>
      <c r="P702" s="98"/>
      <c r="Q702" s="98"/>
      <c r="R702" s="98"/>
      <c r="S702" s="98"/>
      <c r="T702" s="98"/>
      <c r="U702" s="98"/>
      <c r="V702" s="46">
        <f t="shared" si="476"/>
        <v>0</v>
      </c>
      <c r="W702" s="54">
        <v>26</v>
      </c>
      <c r="X702" s="114">
        <f t="shared" si="471"/>
        <v>26</v>
      </c>
      <c r="Y702" s="98">
        <v>0</v>
      </c>
      <c r="Z702" s="98">
        <v>0</v>
      </c>
      <c r="AA702" s="98">
        <v>0</v>
      </c>
      <c r="AB702" s="98"/>
      <c r="AC702" s="98"/>
      <c r="AD702" s="98"/>
      <c r="AE702" s="98"/>
      <c r="AF702" s="98"/>
      <c r="AG702" s="98"/>
      <c r="AH702" s="98"/>
      <c r="AI702" s="98"/>
      <c r="AJ702" s="98"/>
      <c r="AK702" s="46">
        <f t="shared" si="477"/>
        <v>0</v>
      </c>
      <c r="AL702" s="54">
        <v>0</v>
      </c>
      <c r="AM702" s="114">
        <f t="shared" si="472"/>
        <v>0</v>
      </c>
      <c r="AN702" s="98">
        <v>0</v>
      </c>
      <c r="AO702" s="98">
        <v>0</v>
      </c>
      <c r="AP702" s="98">
        <v>0</v>
      </c>
      <c r="AQ702" s="98"/>
      <c r="AR702" s="98"/>
      <c r="AS702" s="98"/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/>
      <c r="BG702" s="98"/>
      <c r="BH702" s="98"/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/>
      <c r="BV702" s="98"/>
      <c r="BW702" s="98"/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0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0</v>
      </c>
      <c r="CU702" s="53">
        <f t="shared" si="494"/>
        <v>0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/>
      <c r="N703" s="98"/>
      <c r="O703" s="98"/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/>
      <c r="AC703" s="98"/>
      <c r="AD703" s="98"/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/>
      <c r="AR703" s="98"/>
      <c r="AS703" s="98"/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/>
      <c r="BG703" s="98"/>
      <c r="BH703" s="98"/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/>
      <c r="BV703" s="98"/>
      <c r="BW703" s="98"/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/>
      <c r="N704" s="98"/>
      <c r="O704" s="98"/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/>
      <c r="AC704" s="98"/>
      <c r="AD704" s="98"/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/>
      <c r="AR704" s="98"/>
      <c r="AS704" s="98"/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/>
      <c r="BG704" s="98"/>
      <c r="BH704" s="98"/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/>
      <c r="BV704" s="98"/>
      <c r="BW704" s="98"/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/>
      <c r="N705" s="98"/>
      <c r="O705" s="98"/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/>
      <c r="AC705" s="98"/>
      <c r="AD705" s="98"/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/>
      <c r="AR705" s="98"/>
      <c r="AS705" s="98"/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/>
      <c r="BG705" s="98"/>
      <c r="BH705" s="98"/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/>
      <c r="BV705" s="98"/>
      <c r="BW705" s="98"/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/>
      <c r="N706" s="98"/>
      <c r="O706" s="98"/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/>
      <c r="AC706" s="98"/>
      <c r="AD706" s="98"/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/>
      <c r="AR706" s="98"/>
      <c r="AS706" s="98"/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/>
      <c r="BG706" s="98"/>
      <c r="BH706" s="98"/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/>
      <c r="BV706" s="98"/>
      <c r="BW706" s="98"/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/>
      <c r="N707" s="98"/>
      <c r="O707" s="98"/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/>
      <c r="AC707" s="98"/>
      <c r="AD707" s="98"/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/>
      <c r="AR707" s="98"/>
      <c r="AS707" s="98"/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/>
      <c r="BG707" s="98"/>
      <c r="BH707" s="98"/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/>
      <c r="BV707" s="98"/>
      <c r="BW707" s="98"/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/>
      <c r="N708" s="98"/>
      <c r="O708" s="98"/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/>
      <c r="AC708" s="98"/>
      <c r="AD708" s="98"/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/>
      <c r="AR708" s="98"/>
      <c r="AS708" s="98"/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/>
      <c r="BG708" s="98"/>
      <c r="BH708" s="98"/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/>
      <c r="BV708" s="98"/>
      <c r="BW708" s="98"/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/>
      <c r="N709" s="98"/>
      <c r="O709" s="98"/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/>
      <c r="AC709" s="98"/>
      <c r="AD709" s="98"/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/>
      <c r="AR709" s="98"/>
      <c r="AS709" s="98"/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/>
      <c r="BG709" s="98"/>
      <c r="BH709" s="98"/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/>
      <c r="BV709" s="98"/>
      <c r="BW709" s="98"/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/>
      <c r="N710" s="98"/>
      <c r="O710" s="98"/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/>
      <c r="AC710" s="98"/>
      <c r="AD710" s="98"/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/>
      <c r="AR710" s="98"/>
      <c r="AS710" s="98"/>
      <c r="AT710" s="98"/>
      <c r="AU710" s="98"/>
      <c r="AV710" s="98"/>
      <c r="AW710" s="98"/>
      <c r="AX710" s="98"/>
      <c r="AY710" s="98"/>
      <c r="AZ710" s="46">
        <f t="shared" si="503"/>
        <v>0</v>
      </c>
      <c r="BA710" s="54">
        <v>0</v>
      </c>
      <c r="BB710" s="114">
        <f t="shared" si="498"/>
        <v>0</v>
      </c>
      <c r="BC710" s="98">
        <v>0</v>
      </c>
      <c r="BD710" s="98">
        <v>0</v>
      </c>
      <c r="BE710" s="98">
        <v>0</v>
      </c>
      <c r="BF710" s="98"/>
      <c r="BG710" s="98"/>
      <c r="BH710" s="98"/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/>
      <c r="BV710" s="98"/>
      <c r="BW710" s="98"/>
      <c r="BX710" s="98"/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0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1</v>
      </c>
      <c r="CU710" s="53">
        <f t="shared" si="519"/>
        <v>0.33333333333333331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/>
      <c r="N711" s="98"/>
      <c r="O711" s="98"/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/>
      <c r="AC711" s="98"/>
      <c r="AD711" s="98"/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/>
      <c r="AR711" s="98"/>
      <c r="AS711" s="98"/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/>
      <c r="BG711" s="98"/>
      <c r="BH711" s="98"/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/>
      <c r="BV711" s="98"/>
      <c r="BW711" s="98"/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/>
      <c r="N712" s="98"/>
      <c r="O712" s="98"/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/>
      <c r="AC712" s="98"/>
      <c r="AD712" s="98"/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/>
      <c r="AR712" s="98"/>
      <c r="AS712" s="98"/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/>
      <c r="BG712" s="98"/>
      <c r="BH712" s="98"/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/>
      <c r="BV712" s="98"/>
      <c r="BW712" s="98"/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/>
      <c r="N713" s="98"/>
      <c r="O713" s="98"/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/>
      <c r="AC713" s="98"/>
      <c r="AD713" s="98"/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/>
      <c r="AR713" s="98"/>
      <c r="AS713" s="98"/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/>
      <c r="BG713" s="98"/>
      <c r="BH713" s="98"/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/>
      <c r="BV713" s="98"/>
      <c r="BW713" s="98"/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/>
      <c r="N714" s="98"/>
      <c r="O714" s="98"/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/>
      <c r="AC714" s="98"/>
      <c r="AD714" s="98"/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/>
      <c r="AR714" s="98"/>
      <c r="AS714" s="98"/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/>
      <c r="BG714" s="98"/>
      <c r="BH714" s="98"/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/>
      <c r="BV714" s="98"/>
      <c r="BW714" s="98"/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/>
      <c r="N715" s="98"/>
      <c r="O715" s="98"/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0</v>
      </c>
      <c r="AB715" s="98"/>
      <c r="AC715" s="98"/>
      <c r="AD715" s="98"/>
      <c r="AE715" s="98"/>
      <c r="AF715" s="98"/>
      <c r="AG715" s="98"/>
      <c r="AH715" s="98"/>
      <c r="AI715" s="98"/>
      <c r="AJ715" s="98"/>
      <c r="AK715" s="46">
        <f t="shared" si="502"/>
        <v>9</v>
      </c>
      <c r="AL715" s="54">
        <v>12.5</v>
      </c>
      <c r="AM715" s="114">
        <f t="shared" si="497"/>
        <v>21.5</v>
      </c>
      <c r="AN715" s="98">
        <v>0</v>
      </c>
      <c r="AO715" s="98">
        <v>0</v>
      </c>
      <c r="AP715" s="98">
        <v>0</v>
      </c>
      <c r="AQ715" s="98"/>
      <c r="AR715" s="98"/>
      <c r="AS715" s="98"/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/>
      <c r="BG715" s="98"/>
      <c r="BH715" s="98"/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/>
      <c r="BV715" s="98"/>
      <c r="BW715" s="98"/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0</v>
      </c>
      <c r="CJ715" s="91">
        <f t="shared" si="509"/>
        <v>0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14</v>
      </c>
      <c r="CU715" s="53">
        <f t="shared" si="519"/>
        <v>0.37333333333333335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/>
      <c r="N716" s="98"/>
      <c r="O716" s="98"/>
      <c r="P716" s="98"/>
      <c r="Q716" s="98"/>
      <c r="R716" s="98"/>
      <c r="S716" s="98"/>
      <c r="T716" s="98"/>
      <c r="U716" s="98"/>
      <c r="V716" s="46">
        <f t="shared" si="501"/>
        <v>7</v>
      </c>
      <c r="W716" s="54">
        <v>5</v>
      </c>
      <c r="X716" s="114">
        <f t="shared" si="496"/>
        <v>12</v>
      </c>
      <c r="Y716" s="98">
        <v>2</v>
      </c>
      <c r="Z716" s="98">
        <v>4</v>
      </c>
      <c r="AA716" s="98">
        <v>2</v>
      </c>
      <c r="AB716" s="98"/>
      <c r="AC716" s="98"/>
      <c r="AD716" s="98"/>
      <c r="AE716" s="98"/>
      <c r="AF716" s="98"/>
      <c r="AG716" s="98"/>
      <c r="AH716" s="98"/>
      <c r="AI716" s="98"/>
      <c r="AJ716" s="98"/>
      <c r="AK716" s="46">
        <f t="shared" si="502"/>
        <v>8</v>
      </c>
      <c r="AL716" s="54">
        <v>8.5</v>
      </c>
      <c r="AM716" s="114">
        <f t="shared" si="497"/>
        <v>18.5</v>
      </c>
      <c r="AN716" s="98">
        <v>0</v>
      </c>
      <c r="AO716" s="98">
        <v>0</v>
      </c>
      <c r="AP716" s="98">
        <v>0</v>
      </c>
      <c r="AQ716" s="98"/>
      <c r="AR716" s="98"/>
      <c r="AS716" s="98"/>
      <c r="AT716" s="98"/>
      <c r="AU716" s="98"/>
      <c r="AV716" s="98"/>
      <c r="AW716" s="98"/>
      <c r="AX716" s="98"/>
      <c r="AY716" s="98"/>
      <c r="AZ716" s="46">
        <f t="shared" si="503"/>
        <v>0</v>
      </c>
      <c r="BA716" s="54">
        <v>1</v>
      </c>
      <c r="BB716" s="114">
        <f t="shared" si="498"/>
        <v>1</v>
      </c>
      <c r="BC716" s="98">
        <v>0</v>
      </c>
      <c r="BD716" s="98">
        <v>0</v>
      </c>
      <c r="BE716" s="98">
        <v>0</v>
      </c>
      <c r="BF716" s="98"/>
      <c r="BG716" s="98"/>
      <c r="BH716" s="98"/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/>
      <c r="BV716" s="98"/>
      <c r="BW716" s="98"/>
      <c r="BX716" s="98"/>
      <c r="BY716" s="98"/>
      <c r="BZ716" s="98"/>
      <c r="CA716" s="98"/>
      <c r="CB716" s="98"/>
      <c r="CC716" s="98"/>
      <c r="CD716" s="51">
        <f t="shared" si="505"/>
        <v>2</v>
      </c>
      <c r="CE716" s="54">
        <v>0</v>
      </c>
      <c r="CF716" s="114">
        <f t="shared" si="500"/>
        <v>2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0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17</v>
      </c>
      <c r="CU716" s="53">
        <f t="shared" si="519"/>
        <v>1.1724137931034482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/>
      <c r="N717" s="98"/>
      <c r="O717" s="98"/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/>
      <c r="AC717" s="98"/>
      <c r="AD717" s="98"/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/>
      <c r="AR717" s="98"/>
      <c r="AS717" s="98"/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/>
      <c r="BG717" s="98"/>
      <c r="BH717" s="98"/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/>
      <c r="BV717" s="98"/>
      <c r="BW717" s="98"/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/>
      <c r="N718" s="98"/>
      <c r="O718" s="98"/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/>
      <c r="AC718" s="98"/>
      <c r="AD718" s="98"/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/>
      <c r="AR718" s="98"/>
      <c r="AS718" s="98"/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/>
      <c r="BG718" s="98"/>
      <c r="BH718" s="98"/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/>
      <c r="BV718" s="98"/>
      <c r="BW718" s="98"/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/>
      <c r="N719" s="98"/>
      <c r="O719" s="98"/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/>
      <c r="AC719" s="98"/>
      <c r="AD719" s="98"/>
      <c r="AE719" s="98"/>
      <c r="AF719" s="98"/>
      <c r="AG719" s="98"/>
      <c r="AH719" s="98"/>
      <c r="AI719" s="98"/>
      <c r="AJ719" s="98"/>
      <c r="AK719" s="46">
        <f t="shared" si="502"/>
        <v>1</v>
      </c>
      <c r="AL719" s="54">
        <v>1</v>
      </c>
      <c r="AM719" s="114">
        <f t="shared" si="497"/>
        <v>2</v>
      </c>
      <c r="AN719" s="98">
        <v>0</v>
      </c>
      <c r="AO719" s="98">
        <v>0</v>
      </c>
      <c r="AP719" s="98">
        <v>0</v>
      </c>
      <c r="AQ719" s="98"/>
      <c r="AR719" s="98"/>
      <c r="AS719" s="98"/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/>
      <c r="BG719" s="98"/>
      <c r="BH719" s="98"/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/>
      <c r="BV719" s="98"/>
      <c r="BW719" s="98"/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0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1</v>
      </c>
      <c r="CU719" s="53">
        <f t="shared" si="519"/>
        <v>1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/>
      <c r="N720" s="98"/>
      <c r="O720" s="98"/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0</v>
      </c>
      <c r="AB720" s="98"/>
      <c r="AC720" s="98"/>
      <c r="AD720" s="98"/>
      <c r="AE720" s="98"/>
      <c r="AF720" s="98"/>
      <c r="AG720" s="98"/>
      <c r="AH720" s="98"/>
      <c r="AI720" s="98"/>
      <c r="AJ720" s="98"/>
      <c r="AK720" s="46">
        <f t="shared" si="502"/>
        <v>12</v>
      </c>
      <c r="AL720" s="54">
        <v>23</v>
      </c>
      <c r="AM720" s="114">
        <f t="shared" si="497"/>
        <v>35</v>
      </c>
      <c r="AN720" s="98">
        <v>0</v>
      </c>
      <c r="AO720" s="98">
        <v>0</v>
      </c>
      <c r="AP720" s="98">
        <v>0</v>
      </c>
      <c r="AQ720" s="98"/>
      <c r="AR720" s="98"/>
      <c r="AS720" s="98"/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/>
      <c r="BG720" s="98"/>
      <c r="BH720" s="98"/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/>
      <c r="BV720" s="98"/>
      <c r="BW720" s="98"/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0</v>
      </c>
      <c r="CJ720" s="91">
        <f t="shared" si="509"/>
        <v>0</v>
      </c>
      <c r="CK720" s="91">
        <f t="shared" si="510"/>
        <v>0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12</v>
      </c>
      <c r="CU720" s="53">
        <f t="shared" si="519"/>
        <v>0.42857142857142855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/>
      <c r="N721" s="98"/>
      <c r="O721" s="98"/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/>
      <c r="AC721" s="98"/>
      <c r="AD721" s="98"/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/>
      <c r="AR721" s="98"/>
      <c r="AS721" s="98"/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/>
      <c r="BG721" s="98"/>
      <c r="BH721" s="98"/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/>
      <c r="BV721" s="98"/>
      <c r="BW721" s="98"/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/>
      <c r="N722" s="98"/>
      <c r="O722" s="98"/>
      <c r="P722" s="98"/>
      <c r="Q722" s="98"/>
      <c r="R722" s="98"/>
      <c r="S722" s="98"/>
      <c r="T722" s="98"/>
      <c r="U722" s="98"/>
      <c r="V722" s="46">
        <f t="shared" si="501"/>
        <v>8</v>
      </c>
      <c r="W722" s="54">
        <v>22</v>
      </c>
      <c r="X722" s="114">
        <f t="shared" si="496"/>
        <v>34</v>
      </c>
      <c r="Y722" s="98">
        <v>0</v>
      </c>
      <c r="Z722" s="98">
        <v>0</v>
      </c>
      <c r="AA722" s="98">
        <v>0</v>
      </c>
      <c r="AB722" s="98"/>
      <c r="AC722" s="98"/>
      <c r="AD722" s="98"/>
      <c r="AE722" s="98"/>
      <c r="AF722" s="98"/>
      <c r="AG722" s="98"/>
      <c r="AH722" s="98"/>
      <c r="AI722" s="98"/>
      <c r="AJ722" s="98"/>
      <c r="AK722" s="46">
        <f t="shared" si="502"/>
        <v>0</v>
      </c>
      <c r="AL722" s="54">
        <v>0</v>
      </c>
      <c r="AM722" s="114">
        <f t="shared" si="497"/>
        <v>0</v>
      </c>
      <c r="AN722" s="98">
        <v>0</v>
      </c>
      <c r="AO722" s="98">
        <v>0</v>
      </c>
      <c r="AP722" s="98">
        <v>0</v>
      </c>
      <c r="AQ722" s="98"/>
      <c r="AR722" s="98"/>
      <c r="AS722" s="98"/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/>
      <c r="BG722" s="98"/>
      <c r="BH722" s="98"/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/>
      <c r="BV722" s="98"/>
      <c r="BW722" s="98"/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0</v>
      </c>
      <c r="CK722" s="91">
        <f t="shared" si="510"/>
        <v>0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8</v>
      </c>
      <c r="CU722" s="53">
        <f t="shared" si="519"/>
        <v>0.36363636363636365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/>
      <c r="N723" s="98"/>
      <c r="O723" s="98"/>
      <c r="P723" s="98"/>
      <c r="Q723" s="98"/>
      <c r="R723" s="98"/>
      <c r="S723" s="98"/>
      <c r="T723" s="98"/>
      <c r="U723" s="98"/>
      <c r="V723" s="46">
        <f t="shared" si="501"/>
        <v>21</v>
      </c>
      <c r="W723" s="54">
        <v>31</v>
      </c>
      <c r="X723" s="114">
        <f t="shared" si="496"/>
        <v>63</v>
      </c>
      <c r="Y723" s="98">
        <v>0</v>
      </c>
      <c r="Z723" s="98">
        <v>0</v>
      </c>
      <c r="AA723" s="98">
        <v>1</v>
      </c>
      <c r="AB723" s="98"/>
      <c r="AC723" s="98"/>
      <c r="AD723" s="98"/>
      <c r="AE723" s="98"/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/>
      <c r="AR723" s="98"/>
      <c r="AS723" s="98"/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/>
      <c r="BG723" s="98"/>
      <c r="BH723" s="98"/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/>
      <c r="BV723" s="98"/>
      <c r="BW723" s="98"/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0</v>
      </c>
      <c r="CK723" s="91">
        <f t="shared" si="510"/>
        <v>0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22</v>
      </c>
      <c r="CU723" s="53">
        <f t="shared" si="519"/>
        <v>0.70967741935483875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/>
      <c r="N724" s="98"/>
      <c r="O724" s="98"/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/>
      <c r="AC724" s="98"/>
      <c r="AD724" s="98"/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/>
      <c r="AR724" s="98"/>
      <c r="AS724" s="98"/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/>
      <c r="BG724" s="98"/>
      <c r="BH724" s="98"/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/>
      <c r="BV724" s="98"/>
      <c r="BW724" s="98"/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/>
      <c r="N725" s="98"/>
      <c r="O725" s="98"/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/>
      <c r="AC725" s="98"/>
      <c r="AD725" s="98"/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/>
      <c r="AR725" s="98"/>
      <c r="AS725" s="98"/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/>
      <c r="BG725" s="98"/>
      <c r="BH725" s="98"/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/>
      <c r="BV725" s="98"/>
      <c r="BW725" s="98"/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/>
      <c r="N726" s="98"/>
      <c r="O726" s="98"/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/>
      <c r="AC726" s="98"/>
      <c r="AD726" s="98"/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/>
      <c r="AR726" s="98"/>
      <c r="AS726" s="98"/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/>
      <c r="BG726" s="98"/>
      <c r="BH726" s="98"/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/>
      <c r="BV726" s="98"/>
      <c r="BW726" s="98"/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/>
      <c r="N727" s="98"/>
      <c r="O727" s="98"/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/>
      <c r="AC727" s="98"/>
      <c r="AD727" s="98"/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/>
      <c r="AR727" s="98"/>
      <c r="AS727" s="98"/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/>
      <c r="BG727" s="98"/>
      <c r="BH727" s="98"/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/>
      <c r="BV727" s="98"/>
      <c r="BW727" s="98"/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/>
      <c r="N728" s="98"/>
      <c r="O728" s="98"/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/>
      <c r="AC728" s="98"/>
      <c r="AD728" s="98"/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/>
      <c r="AR728" s="98"/>
      <c r="AS728" s="98"/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/>
      <c r="BG728" s="98"/>
      <c r="BH728" s="98"/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/>
      <c r="BV728" s="98"/>
      <c r="BW728" s="98"/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/>
      <c r="N729" s="98"/>
      <c r="O729" s="98"/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/>
      <c r="AC729" s="98"/>
      <c r="AD729" s="98"/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/>
      <c r="AR729" s="98"/>
      <c r="AS729" s="98"/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/>
      <c r="BG729" s="98"/>
      <c r="BH729" s="98"/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/>
      <c r="BV729" s="98"/>
      <c r="BW729" s="98"/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/>
      <c r="N730" s="98"/>
      <c r="O730" s="98"/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/>
      <c r="AC730" s="98"/>
      <c r="AD730" s="98"/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/>
      <c r="AR730" s="98"/>
      <c r="AS730" s="98"/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/>
      <c r="BG730" s="98"/>
      <c r="BH730" s="98"/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/>
      <c r="BV730" s="98"/>
      <c r="BW730" s="98"/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2</v>
      </c>
      <c r="L731" s="98">
        <v>0</v>
      </c>
      <c r="M731" s="98"/>
      <c r="N731" s="98"/>
      <c r="O731" s="98"/>
      <c r="P731" s="98"/>
      <c r="Q731" s="98"/>
      <c r="R731" s="98"/>
      <c r="S731" s="98"/>
      <c r="T731" s="98"/>
      <c r="U731" s="98"/>
      <c r="V731" s="46">
        <f t="shared" si="501"/>
        <v>5</v>
      </c>
      <c r="W731" s="54">
        <v>55</v>
      </c>
      <c r="X731" s="114">
        <f t="shared" si="496"/>
        <v>60</v>
      </c>
      <c r="Y731" s="98">
        <v>2</v>
      </c>
      <c r="Z731" s="98">
        <v>3</v>
      </c>
      <c r="AA731" s="98">
        <v>0</v>
      </c>
      <c r="AB731" s="98"/>
      <c r="AC731" s="98"/>
      <c r="AD731" s="98"/>
      <c r="AE731" s="98"/>
      <c r="AF731" s="98"/>
      <c r="AG731" s="98"/>
      <c r="AH731" s="98"/>
      <c r="AI731" s="98"/>
      <c r="AJ731" s="98"/>
      <c r="AK731" s="46">
        <f t="shared" si="502"/>
        <v>5</v>
      </c>
      <c r="AL731" s="54">
        <v>0</v>
      </c>
      <c r="AM731" s="114">
        <f t="shared" si="497"/>
        <v>5</v>
      </c>
      <c r="AN731" s="98">
        <v>1</v>
      </c>
      <c r="AO731" s="98">
        <v>0</v>
      </c>
      <c r="AP731" s="98">
        <v>0</v>
      </c>
      <c r="AQ731" s="98"/>
      <c r="AR731" s="98"/>
      <c r="AS731" s="98"/>
      <c r="AT731" s="98"/>
      <c r="AU731" s="98"/>
      <c r="AV731" s="98"/>
      <c r="AW731" s="98"/>
      <c r="AX731" s="98"/>
      <c r="AY731" s="98"/>
      <c r="AZ731" s="46">
        <f t="shared" si="503"/>
        <v>1</v>
      </c>
      <c r="BA731" s="54">
        <v>3</v>
      </c>
      <c r="BB731" s="114">
        <f t="shared" si="498"/>
        <v>4</v>
      </c>
      <c r="BC731" s="98">
        <v>0</v>
      </c>
      <c r="BD731" s="98">
        <v>0</v>
      </c>
      <c r="BE731" s="98">
        <v>0</v>
      </c>
      <c r="BF731" s="98"/>
      <c r="BG731" s="98"/>
      <c r="BH731" s="98"/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/>
      <c r="BV731" s="98"/>
      <c r="BW731" s="98"/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5</v>
      </c>
      <c r="CI731" s="91">
        <f t="shared" si="508"/>
        <v>0</v>
      </c>
      <c r="CJ731" s="91">
        <f t="shared" si="509"/>
        <v>0</v>
      </c>
      <c r="CK731" s="91">
        <f t="shared" si="510"/>
        <v>0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11</v>
      </c>
      <c r="CU731" s="53">
        <f t="shared" si="519"/>
        <v>0.18965517241379309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/>
      <c r="N732" s="98"/>
      <c r="O732" s="98"/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/>
      <c r="AC732" s="98"/>
      <c r="AD732" s="98"/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/>
      <c r="AR732" s="98"/>
      <c r="AS732" s="98"/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/>
      <c r="BG732" s="98"/>
      <c r="BH732" s="98"/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/>
      <c r="BV732" s="98"/>
      <c r="BW732" s="98"/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/>
      <c r="N733" s="98"/>
      <c r="O733" s="98"/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/>
      <c r="AC733" s="98"/>
      <c r="AD733" s="98"/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/>
      <c r="AR733" s="98"/>
      <c r="AS733" s="98"/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/>
      <c r="BG733" s="98"/>
      <c r="BH733" s="98"/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/>
      <c r="BV733" s="98"/>
      <c r="BW733" s="98"/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/>
      <c r="N734" s="98"/>
      <c r="O734" s="98"/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0</v>
      </c>
      <c r="AB734" s="98"/>
      <c r="AC734" s="98"/>
      <c r="AD734" s="98"/>
      <c r="AE734" s="98"/>
      <c r="AF734" s="98"/>
      <c r="AG734" s="98"/>
      <c r="AH734" s="98"/>
      <c r="AI734" s="98"/>
      <c r="AJ734" s="98"/>
      <c r="AK734" s="46">
        <f t="shared" si="502"/>
        <v>8</v>
      </c>
      <c r="AL734" s="54">
        <v>3</v>
      </c>
      <c r="AM734" s="114">
        <f t="shared" si="497"/>
        <v>11</v>
      </c>
      <c r="AN734" s="98">
        <v>0</v>
      </c>
      <c r="AO734" s="98">
        <v>0</v>
      </c>
      <c r="AP734" s="98">
        <v>0</v>
      </c>
      <c r="AQ734" s="98"/>
      <c r="AR734" s="98"/>
      <c r="AS734" s="98"/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/>
      <c r="BG734" s="98"/>
      <c r="BH734" s="98"/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/>
      <c r="BV734" s="98"/>
      <c r="BW734" s="98"/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0</v>
      </c>
      <c r="CJ734" s="91">
        <f t="shared" si="509"/>
        <v>0</v>
      </c>
      <c r="CK734" s="91">
        <f t="shared" si="510"/>
        <v>0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11</v>
      </c>
      <c r="CU734" s="53">
        <f t="shared" si="519"/>
        <v>2.75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/>
      <c r="N735" s="98"/>
      <c r="O735" s="98"/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2</v>
      </c>
      <c r="AB735" s="98"/>
      <c r="AC735" s="98"/>
      <c r="AD735" s="98"/>
      <c r="AE735" s="98"/>
      <c r="AF735" s="98"/>
      <c r="AG735" s="98"/>
      <c r="AH735" s="98"/>
      <c r="AI735" s="98"/>
      <c r="AJ735" s="98"/>
      <c r="AK735" s="46">
        <f t="shared" si="502"/>
        <v>12</v>
      </c>
      <c r="AL735" s="54">
        <v>3</v>
      </c>
      <c r="AM735" s="114">
        <f t="shared" si="497"/>
        <v>17</v>
      </c>
      <c r="AN735" s="98">
        <v>0</v>
      </c>
      <c r="AO735" s="98">
        <v>0</v>
      </c>
      <c r="AP735" s="98">
        <v>0</v>
      </c>
      <c r="AQ735" s="98"/>
      <c r="AR735" s="98"/>
      <c r="AS735" s="98"/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/>
      <c r="BG735" s="98"/>
      <c r="BH735" s="98"/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/>
      <c r="BV735" s="98"/>
      <c r="BW735" s="98"/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2</v>
      </c>
      <c r="CJ735" s="91">
        <f t="shared" si="509"/>
        <v>0</v>
      </c>
      <c r="CK735" s="91">
        <f t="shared" si="510"/>
        <v>0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12</v>
      </c>
      <c r="CU735" s="53">
        <f t="shared" si="519"/>
        <v>4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/>
      <c r="N736" s="98"/>
      <c r="O736" s="98"/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/>
      <c r="AC736" s="98"/>
      <c r="AD736" s="98"/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/>
      <c r="AR736" s="98"/>
      <c r="AS736" s="98"/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/>
      <c r="BG736" s="98"/>
      <c r="BH736" s="98"/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/>
      <c r="BV736" s="98"/>
      <c r="BW736" s="98"/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/>
      <c r="N737" s="98"/>
      <c r="O737" s="98"/>
      <c r="P737" s="98"/>
      <c r="Q737" s="98"/>
      <c r="R737" s="98"/>
      <c r="S737" s="98"/>
      <c r="T737" s="98"/>
      <c r="U737" s="98"/>
      <c r="V737" s="46">
        <f t="shared" si="501"/>
        <v>13</v>
      </c>
      <c r="W737" s="54">
        <v>70</v>
      </c>
      <c r="X737" s="114">
        <f t="shared" si="496"/>
        <v>87</v>
      </c>
      <c r="Y737" s="98">
        <v>5</v>
      </c>
      <c r="Z737" s="98">
        <v>3</v>
      </c>
      <c r="AA737" s="98">
        <v>2</v>
      </c>
      <c r="AB737" s="98"/>
      <c r="AC737" s="98"/>
      <c r="AD737" s="98"/>
      <c r="AE737" s="98"/>
      <c r="AF737" s="98"/>
      <c r="AG737" s="98"/>
      <c r="AH737" s="98"/>
      <c r="AI737" s="98"/>
      <c r="AJ737" s="98"/>
      <c r="AK737" s="46">
        <f t="shared" si="502"/>
        <v>10</v>
      </c>
      <c r="AL737" s="54">
        <v>8</v>
      </c>
      <c r="AM737" s="114">
        <f t="shared" si="497"/>
        <v>20</v>
      </c>
      <c r="AN737" s="98">
        <v>0</v>
      </c>
      <c r="AO737" s="98">
        <v>0</v>
      </c>
      <c r="AP737" s="98">
        <v>0</v>
      </c>
      <c r="AQ737" s="98"/>
      <c r="AR737" s="98"/>
      <c r="AS737" s="98"/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/>
      <c r="BG737" s="98"/>
      <c r="BH737" s="98"/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/>
      <c r="BV737" s="98"/>
      <c r="BW737" s="98"/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0</v>
      </c>
      <c r="CK737" s="91">
        <f t="shared" si="510"/>
        <v>0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23</v>
      </c>
      <c r="CU737" s="53">
        <f t="shared" si="519"/>
        <v>0.29487179487179488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/>
      <c r="N738" s="98"/>
      <c r="O738" s="98"/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/>
      <c r="AC738" s="98"/>
      <c r="AD738" s="98"/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/>
      <c r="AR738" s="98"/>
      <c r="AS738" s="98"/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/>
      <c r="BG738" s="98"/>
      <c r="BH738" s="98"/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/>
      <c r="BV738" s="98"/>
      <c r="BW738" s="98"/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/>
      <c r="N739" s="98"/>
      <c r="O739" s="98"/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/>
      <c r="AC739" s="98"/>
      <c r="AD739" s="98"/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/>
      <c r="AR739" s="98"/>
      <c r="AS739" s="98"/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/>
      <c r="BG739" s="98"/>
      <c r="BH739" s="98"/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/>
      <c r="BV739" s="98"/>
      <c r="BW739" s="98"/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/>
      <c r="N740" s="98"/>
      <c r="O740" s="98"/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/>
      <c r="AC740" s="98"/>
      <c r="AD740" s="98"/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/>
      <c r="AR740" s="98"/>
      <c r="AS740" s="98"/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/>
      <c r="BG740" s="98"/>
      <c r="BH740" s="98"/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/>
      <c r="BV740" s="98"/>
      <c r="BW740" s="98"/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/>
      <c r="N741" s="98"/>
      <c r="O741" s="98"/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/>
      <c r="AC741" s="98"/>
      <c r="AD741" s="98"/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/>
      <c r="AR741" s="98"/>
      <c r="AS741" s="98"/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/>
      <c r="BG741" s="98"/>
      <c r="BH741" s="98"/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/>
      <c r="BV741" s="98"/>
      <c r="BW741" s="98"/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/>
      <c r="N742" s="98"/>
      <c r="O742" s="98"/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/>
      <c r="AC742" s="98"/>
      <c r="AD742" s="98"/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/>
      <c r="AR742" s="98"/>
      <c r="AS742" s="98"/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/>
      <c r="BG742" s="98"/>
      <c r="BH742" s="98"/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/>
      <c r="BV742" s="98"/>
      <c r="BW742" s="98"/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/>
      <c r="N743" s="98"/>
      <c r="O743" s="98"/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/>
      <c r="AC743" s="98"/>
      <c r="AD743" s="98"/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/>
      <c r="AR743" s="98"/>
      <c r="AS743" s="98"/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/>
      <c r="BG743" s="98"/>
      <c r="BH743" s="98"/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/>
      <c r="BV743" s="98"/>
      <c r="BW743" s="98"/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/>
      <c r="N744" s="98"/>
      <c r="O744" s="98"/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/>
      <c r="AC744" s="98"/>
      <c r="AD744" s="98"/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/>
      <c r="AR744" s="98"/>
      <c r="AS744" s="98"/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/>
      <c r="BG744" s="98"/>
      <c r="BH744" s="98"/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/>
      <c r="BV744" s="98"/>
      <c r="BW744" s="98"/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/>
      <c r="N745" s="98"/>
      <c r="O745" s="98"/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/>
      <c r="AC745" s="98"/>
      <c r="AD745" s="98"/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/>
      <c r="AR745" s="98"/>
      <c r="AS745" s="98"/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/>
      <c r="BG745" s="98"/>
      <c r="BH745" s="98"/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/>
      <c r="BV745" s="98"/>
      <c r="BW745" s="98"/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0</v>
      </c>
      <c r="K746" s="98">
        <v>2</v>
      </c>
      <c r="L746" s="98">
        <v>3</v>
      </c>
      <c r="M746" s="98"/>
      <c r="N746" s="98"/>
      <c r="O746" s="98"/>
      <c r="P746" s="98"/>
      <c r="Q746" s="98"/>
      <c r="R746" s="98"/>
      <c r="S746" s="98"/>
      <c r="T746" s="98"/>
      <c r="U746" s="98"/>
      <c r="V746" s="46">
        <f t="shared" si="501"/>
        <v>5</v>
      </c>
      <c r="W746" s="54">
        <v>2</v>
      </c>
      <c r="X746" s="114">
        <f t="shared" si="496"/>
        <v>10</v>
      </c>
      <c r="Y746" s="98">
        <v>0</v>
      </c>
      <c r="Z746" s="98">
        <v>0</v>
      </c>
      <c r="AA746" s="98">
        <v>1</v>
      </c>
      <c r="AB746" s="98"/>
      <c r="AC746" s="98"/>
      <c r="AD746" s="98"/>
      <c r="AE746" s="98"/>
      <c r="AF746" s="98"/>
      <c r="AG746" s="98"/>
      <c r="AH746" s="98"/>
      <c r="AI746" s="98"/>
      <c r="AJ746" s="98"/>
      <c r="AK746" s="46">
        <f t="shared" si="502"/>
        <v>1</v>
      </c>
      <c r="AL746" s="54">
        <v>0</v>
      </c>
      <c r="AM746" s="114">
        <f t="shared" si="497"/>
        <v>2</v>
      </c>
      <c r="AN746" s="98">
        <v>0</v>
      </c>
      <c r="AO746" s="98">
        <v>0</v>
      </c>
      <c r="AP746" s="98">
        <v>0</v>
      </c>
      <c r="AQ746" s="98"/>
      <c r="AR746" s="98"/>
      <c r="AS746" s="98"/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/>
      <c r="BG746" s="98"/>
      <c r="BH746" s="98"/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/>
      <c r="BV746" s="98"/>
      <c r="BW746" s="98"/>
      <c r="BX746" s="98"/>
      <c r="BY746" s="98"/>
      <c r="BZ746" s="98"/>
      <c r="CA746" s="98"/>
      <c r="CB746" s="98"/>
      <c r="CC746" s="98"/>
      <c r="CD746" s="51">
        <f t="shared" si="505"/>
        <v>0</v>
      </c>
      <c r="CE746" s="54">
        <v>0</v>
      </c>
      <c r="CF746" s="114">
        <f t="shared" si="500"/>
        <v>0</v>
      </c>
      <c r="CG746" s="91">
        <f t="shared" si="506"/>
        <v>0</v>
      </c>
      <c r="CH746" s="91">
        <f t="shared" si="507"/>
        <v>2</v>
      </c>
      <c r="CI746" s="91">
        <f t="shared" si="508"/>
        <v>4</v>
      </c>
      <c r="CJ746" s="91">
        <f t="shared" si="509"/>
        <v>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6</v>
      </c>
      <c r="CU746" s="53">
        <f t="shared" si="519"/>
        <v>3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/>
      <c r="N747" s="98"/>
      <c r="O747" s="98"/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/>
      <c r="AC747" s="98"/>
      <c r="AD747" s="98"/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/>
      <c r="AR747" s="98"/>
      <c r="AS747" s="98"/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/>
      <c r="BG747" s="98"/>
      <c r="BH747" s="98"/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/>
      <c r="BV747" s="98"/>
      <c r="BW747" s="98"/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0</v>
      </c>
      <c r="M748" s="98"/>
      <c r="N748" s="98"/>
      <c r="O748" s="98"/>
      <c r="P748" s="98"/>
      <c r="Q748" s="98"/>
      <c r="R748" s="98"/>
      <c r="S748" s="98"/>
      <c r="T748" s="98"/>
      <c r="U748" s="98"/>
      <c r="V748" s="46">
        <f t="shared" si="501"/>
        <v>0</v>
      </c>
      <c r="W748" s="54">
        <v>11</v>
      </c>
      <c r="X748" s="114">
        <f t="shared" si="496"/>
        <v>11</v>
      </c>
      <c r="Y748" s="98">
        <v>2</v>
      </c>
      <c r="Z748" s="98">
        <v>7</v>
      </c>
      <c r="AA748" s="98">
        <v>0</v>
      </c>
      <c r="AB748" s="98"/>
      <c r="AC748" s="98"/>
      <c r="AD748" s="98"/>
      <c r="AE748" s="98"/>
      <c r="AF748" s="98"/>
      <c r="AG748" s="98"/>
      <c r="AH748" s="98"/>
      <c r="AI748" s="98"/>
      <c r="AJ748" s="98"/>
      <c r="AK748" s="46">
        <f t="shared" si="502"/>
        <v>9</v>
      </c>
      <c r="AL748" s="54">
        <v>16</v>
      </c>
      <c r="AM748" s="114">
        <f t="shared" si="497"/>
        <v>25</v>
      </c>
      <c r="AN748" s="98">
        <v>0</v>
      </c>
      <c r="AO748" s="98">
        <v>0</v>
      </c>
      <c r="AP748" s="98">
        <v>0</v>
      </c>
      <c r="AQ748" s="98"/>
      <c r="AR748" s="98"/>
      <c r="AS748" s="98"/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/>
      <c r="BG748" s="98"/>
      <c r="BH748" s="98"/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/>
      <c r="BV748" s="98"/>
      <c r="BW748" s="98"/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0</v>
      </c>
      <c r="CJ748" s="91">
        <f t="shared" si="509"/>
        <v>0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9</v>
      </c>
      <c r="CU748" s="53">
        <f t="shared" si="519"/>
        <v>0.33333333333333331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/>
      <c r="N749" s="98"/>
      <c r="O749" s="98"/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/>
      <c r="AC749" s="98"/>
      <c r="AD749" s="98"/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/>
      <c r="AR749" s="98"/>
      <c r="AS749" s="98"/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/>
      <c r="BG749" s="98"/>
      <c r="BH749" s="98"/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/>
      <c r="BV749" s="98"/>
      <c r="BW749" s="98"/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/>
      <c r="N750" s="98"/>
      <c r="O750" s="98"/>
      <c r="P750" s="98"/>
      <c r="Q750" s="98"/>
      <c r="R750" s="98"/>
      <c r="S750" s="98"/>
      <c r="T750" s="98"/>
      <c r="U750" s="98"/>
      <c r="V750" s="46">
        <f t="shared" si="501"/>
        <v>2</v>
      </c>
      <c r="W750" s="54">
        <v>6</v>
      </c>
      <c r="X750" s="114">
        <f t="shared" si="496"/>
        <v>9</v>
      </c>
      <c r="Y750" s="98">
        <v>10</v>
      </c>
      <c r="Z750" s="98">
        <v>6</v>
      </c>
      <c r="AA750" s="98">
        <v>8</v>
      </c>
      <c r="AB750" s="98"/>
      <c r="AC750" s="98"/>
      <c r="AD750" s="98"/>
      <c r="AE750" s="98"/>
      <c r="AF750" s="98"/>
      <c r="AG750" s="98"/>
      <c r="AH750" s="98"/>
      <c r="AI750" s="98"/>
      <c r="AJ750" s="98"/>
      <c r="AK750" s="46">
        <f t="shared" si="502"/>
        <v>24</v>
      </c>
      <c r="AL750" s="54">
        <v>3</v>
      </c>
      <c r="AM750" s="114">
        <f t="shared" si="497"/>
        <v>35</v>
      </c>
      <c r="AN750" s="98">
        <v>0</v>
      </c>
      <c r="AO750" s="98">
        <v>0</v>
      </c>
      <c r="AP750" s="98">
        <v>0</v>
      </c>
      <c r="AQ750" s="98"/>
      <c r="AR750" s="98"/>
      <c r="AS750" s="98"/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/>
      <c r="BG750" s="98"/>
      <c r="BH750" s="98"/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/>
      <c r="BV750" s="98"/>
      <c r="BW750" s="98"/>
      <c r="BX750" s="98"/>
      <c r="BY750" s="98"/>
      <c r="BZ750" s="98"/>
      <c r="CA750" s="98"/>
      <c r="CB750" s="98"/>
      <c r="CC750" s="98"/>
      <c r="CD750" s="51">
        <f t="shared" si="505"/>
        <v>25</v>
      </c>
      <c r="CE750" s="54">
        <v>0</v>
      </c>
      <c r="CF750" s="114">
        <f t="shared" si="500"/>
        <v>31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0</v>
      </c>
      <c r="CK750" s="91">
        <f t="shared" si="510"/>
        <v>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51</v>
      </c>
      <c r="CU750" s="53">
        <f t="shared" si="519"/>
        <v>5.666666666666667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/>
      <c r="N751" s="98"/>
      <c r="O751" s="98"/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/>
      <c r="AC751" s="98"/>
      <c r="AD751" s="98"/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/>
      <c r="AR751" s="98"/>
      <c r="AS751" s="98"/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/>
      <c r="BG751" s="98"/>
      <c r="BH751" s="98"/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/>
      <c r="BV751" s="98"/>
      <c r="BW751" s="98"/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/>
      <c r="N752" s="98"/>
      <c r="O752" s="98"/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/>
      <c r="AC752" s="98"/>
      <c r="AD752" s="98"/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/>
      <c r="AR752" s="98"/>
      <c r="AS752" s="98"/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/>
      <c r="BG752" s="98"/>
      <c r="BH752" s="98"/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/>
      <c r="BV752" s="98"/>
      <c r="BW752" s="98"/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/>
      <c r="N753" s="98"/>
      <c r="O753" s="98"/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/>
      <c r="AC753" s="98"/>
      <c r="AD753" s="98"/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/>
      <c r="AR753" s="98"/>
      <c r="AS753" s="98"/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/>
      <c r="BG753" s="98"/>
      <c r="BH753" s="98"/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/>
      <c r="BV753" s="98"/>
      <c r="BW753" s="98"/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/>
      <c r="N754" s="98"/>
      <c r="O754" s="98"/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/>
      <c r="AC754" s="98"/>
      <c r="AD754" s="98"/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/>
      <c r="AR754" s="98"/>
      <c r="AS754" s="98"/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/>
      <c r="BG754" s="98"/>
      <c r="BH754" s="98"/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/>
      <c r="BV754" s="98"/>
      <c r="BW754" s="98"/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/>
      <c r="N755" s="98"/>
      <c r="O755" s="98"/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/>
      <c r="AC755" s="98"/>
      <c r="AD755" s="98"/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/>
      <c r="AR755" s="98"/>
      <c r="AS755" s="98"/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/>
      <c r="BG755" s="98"/>
      <c r="BH755" s="98"/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/>
      <c r="BV755" s="98"/>
      <c r="BW755" s="98"/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/>
      <c r="N756" s="98"/>
      <c r="O756" s="98"/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/>
      <c r="AC756" s="98"/>
      <c r="AD756" s="98"/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/>
      <c r="AR756" s="98"/>
      <c r="AS756" s="98"/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/>
      <c r="BG756" s="98"/>
      <c r="BH756" s="98"/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/>
      <c r="BV756" s="98"/>
      <c r="BW756" s="98"/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/>
      <c r="N757" s="98"/>
      <c r="O757" s="98"/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/>
      <c r="AC757" s="98"/>
      <c r="AD757" s="98"/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/>
      <c r="AR757" s="98"/>
      <c r="AS757" s="98"/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/>
      <c r="BG757" s="98"/>
      <c r="BH757" s="98"/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/>
      <c r="BV757" s="98"/>
      <c r="BW757" s="98"/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/>
      <c r="N758" s="98"/>
      <c r="O758" s="98"/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/>
      <c r="AC758" s="98"/>
      <c r="AD758" s="98"/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>
        <v>0</v>
      </c>
      <c r="AQ758" s="98"/>
      <c r="AR758" s="98"/>
      <c r="AS758" s="98"/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/>
      <c r="BG758" s="98"/>
      <c r="BH758" s="98"/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/>
      <c r="BV758" s="98"/>
      <c r="BW758" s="98"/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/>
      <c r="N759" s="98"/>
      <c r="O759" s="98"/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/>
      <c r="AC759" s="98"/>
      <c r="AD759" s="98"/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/>
      <c r="AR759" s="98"/>
      <c r="AS759" s="98"/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/>
      <c r="BG759" s="98"/>
      <c r="BH759" s="98"/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/>
      <c r="BV759" s="98"/>
      <c r="BW759" s="98"/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/>
      <c r="N760" s="98"/>
      <c r="O760" s="98"/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/>
      <c r="AC760" s="98"/>
      <c r="AD760" s="98"/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/>
      <c r="AR760" s="98"/>
      <c r="AS760" s="98"/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/>
      <c r="BG760" s="98"/>
      <c r="BH760" s="98"/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/>
      <c r="BV760" s="98"/>
      <c r="BW760" s="98"/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/>
      <c r="N761" s="98"/>
      <c r="O761" s="98"/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/>
      <c r="AC761" s="98"/>
      <c r="AD761" s="98"/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/>
      <c r="AR761" s="98"/>
      <c r="AS761" s="98"/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/>
      <c r="BG761" s="98"/>
      <c r="BH761" s="98"/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/>
      <c r="BV761" s="98"/>
      <c r="BW761" s="98"/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/>
      <c r="N762" s="98"/>
      <c r="O762" s="98"/>
      <c r="P762" s="98"/>
      <c r="Q762" s="98"/>
      <c r="R762" s="98"/>
      <c r="S762" s="98"/>
      <c r="T762" s="98"/>
      <c r="U762" s="98"/>
      <c r="V762" s="46">
        <f t="shared" ref="V762:V765" si="521">SUM(J762:U762)</f>
        <v>11</v>
      </c>
      <c r="W762" s="54">
        <v>50</v>
      </c>
      <c r="X762" s="114">
        <f t="shared" si="496"/>
        <v>61</v>
      </c>
      <c r="Y762" s="98">
        <v>0</v>
      </c>
      <c r="Z762" s="98">
        <v>0</v>
      </c>
      <c r="AA762" s="98">
        <v>2</v>
      </c>
      <c r="AB762" s="98"/>
      <c r="AC762" s="98"/>
      <c r="AD762" s="98"/>
      <c r="AE762" s="98"/>
      <c r="AF762" s="98"/>
      <c r="AG762" s="98"/>
      <c r="AH762" s="98"/>
      <c r="AI762" s="98"/>
      <c r="AJ762" s="98"/>
      <c r="AK762" s="46">
        <f t="shared" ref="AK762:AK765" si="522">SUM(Y762:AJ762)</f>
        <v>2</v>
      </c>
      <c r="AL762" s="54">
        <v>0</v>
      </c>
      <c r="AM762" s="114">
        <f t="shared" si="497"/>
        <v>4</v>
      </c>
      <c r="AN762" s="98">
        <v>0</v>
      </c>
      <c r="AO762" s="98">
        <v>0</v>
      </c>
      <c r="AP762" s="98">
        <v>0</v>
      </c>
      <c r="AQ762" s="98"/>
      <c r="AR762" s="98"/>
      <c r="AS762" s="98"/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/>
      <c r="BG762" s="98"/>
      <c r="BH762" s="98"/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/>
      <c r="BV762" s="98"/>
      <c r="BW762" s="98"/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0</v>
      </c>
      <c r="CK762" s="91">
        <f t="shared" ref="CK762:CK765" si="530">+N762+AC762+AR762+BG762+BV762</f>
        <v>0</v>
      </c>
      <c r="CL762" s="91">
        <f t="shared" ref="CL762:CL765" si="531">+O762+AD762+AS762+BH762+BW762</f>
        <v>0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13</v>
      </c>
      <c r="CU762" s="53">
        <f t="shared" ref="CU762:CU765" si="539">IFERROR(CT762/CS762,0)</f>
        <v>0.26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0</v>
      </c>
      <c r="M763" s="98"/>
      <c r="N763" s="98"/>
      <c r="O763" s="98"/>
      <c r="P763" s="98"/>
      <c r="Q763" s="98"/>
      <c r="R763" s="98"/>
      <c r="S763" s="98"/>
      <c r="T763" s="98"/>
      <c r="U763" s="98"/>
      <c r="V763" s="46">
        <f t="shared" si="521"/>
        <v>4</v>
      </c>
      <c r="W763" s="54">
        <v>17</v>
      </c>
      <c r="X763" s="114">
        <f t="shared" si="496"/>
        <v>21</v>
      </c>
      <c r="Y763" s="98">
        <v>17</v>
      </c>
      <c r="Z763" s="98">
        <v>14</v>
      </c>
      <c r="AA763" s="98">
        <v>0</v>
      </c>
      <c r="AB763" s="98"/>
      <c r="AC763" s="98"/>
      <c r="AD763" s="98"/>
      <c r="AE763" s="98"/>
      <c r="AF763" s="98"/>
      <c r="AG763" s="98"/>
      <c r="AH763" s="98"/>
      <c r="AI763" s="98"/>
      <c r="AJ763" s="98"/>
      <c r="AK763" s="46">
        <f t="shared" si="522"/>
        <v>31</v>
      </c>
      <c r="AL763" s="54">
        <v>11</v>
      </c>
      <c r="AM763" s="114">
        <f t="shared" si="497"/>
        <v>42</v>
      </c>
      <c r="AN763" s="98">
        <v>0</v>
      </c>
      <c r="AO763" s="98">
        <v>0</v>
      </c>
      <c r="AP763" s="98">
        <v>0</v>
      </c>
      <c r="AQ763" s="98"/>
      <c r="AR763" s="98"/>
      <c r="AS763" s="98"/>
      <c r="AT763" s="98"/>
      <c r="AU763" s="98"/>
      <c r="AV763" s="98"/>
      <c r="AW763" s="98"/>
      <c r="AX763" s="98"/>
      <c r="AY763" s="98"/>
      <c r="AZ763" s="46">
        <f t="shared" si="523"/>
        <v>0</v>
      </c>
      <c r="BA763" s="54">
        <v>0</v>
      </c>
      <c r="BB763" s="114">
        <f t="shared" si="498"/>
        <v>0</v>
      </c>
      <c r="BC763" s="98">
        <v>0</v>
      </c>
      <c r="BD763" s="98">
        <v>0</v>
      </c>
      <c r="BE763" s="98">
        <v>0</v>
      </c>
      <c r="BF763" s="98"/>
      <c r="BG763" s="98"/>
      <c r="BH763" s="98"/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/>
      <c r="BV763" s="98"/>
      <c r="BW763" s="98"/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0</v>
      </c>
      <c r="CJ763" s="91">
        <f t="shared" si="529"/>
        <v>0</v>
      </c>
      <c r="CK763" s="91">
        <f t="shared" si="530"/>
        <v>0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35</v>
      </c>
      <c r="CU763" s="53">
        <f t="shared" si="539"/>
        <v>1.25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0</v>
      </c>
      <c r="M764" s="98"/>
      <c r="N764" s="98"/>
      <c r="O764" s="98"/>
      <c r="P764" s="98"/>
      <c r="Q764" s="98"/>
      <c r="R764" s="98"/>
      <c r="S764" s="98"/>
      <c r="T764" s="98"/>
      <c r="U764" s="98"/>
      <c r="V764" s="46">
        <f t="shared" si="521"/>
        <v>5</v>
      </c>
      <c r="W764" s="54">
        <v>5</v>
      </c>
      <c r="X764" s="114">
        <f t="shared" si="496"/>
        <v>10</v>
      </c>
      <c r="Y764" s="98">
        <v>3</v>
      </c>
      <c r="Z764" s="98">
        <v>12</v>
      </c>
      <c r="AA764" s="98">
        <v>3</v>
      </c>
      <c r="AB764" s="98"/>
      <c r="AC764" s="98"/>
      <c r="AD764" s="98"/>
      <c r="AE764" s="98"/>
      <c r="AF764" s="98"/>
      <c r="AG764" s="98"/>
      <c r="AH764" s="98"/>
      <c r="AI764" s="98"/>
      <c r="AJ764" s="98"/>
      <c r="AK764" s="46">
        <f t="shared" si="522"/>
        <v>18</v>
      </c>
      <c r="AL764" s="54">
        <v>4</v>
      </c>
      <c r="AM764" s="114">
        <f t="shared" si="497"/>
        <v>25</v>
      </c>
      <c r="AN764" s="98">
        <v>0</v>
      </c>
      <c r="AO764" s="98">
        <v>0</v>
      </c>
      <c r="AP764" s="98">
        <v>0</v>
      </c>
      <c r="AQ764" s="98"/>
      <c r="AR764" s="98"/>
      <c r="AS764" s="98"/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/>
      <c r="BG764" s="98"/>
      <c r="BH764" s="98"/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4</v>
      </c>
      <c r="BU764" s="98"/>
      <c r="BV764" s="98"/>
      <c r="BW764" s="98"/>
      <c r="BX764" s="98"/>
      <c r="BY764" s="98"/>
      <c r="BZ764" s="98"/>
      <c r="CA764" s="98"/>
      <c r="CB764" s="98"/>
      <c r="CC764" s="98"/>
      <c r="CD764" s="51">
        <f t="shared" si="525"/>
        <v>5</v>
      </c>
      <c r="CE764" s="54">
        <v>0</v>
      </c>
      <c r="CF764" s="114">
        <f t="shared" si="500"/>
        <v>9</v>
      </c>
      <c r="CG764" s="91">
        <f t="shared" si="526"/>
        <v>7</v>
      </c>
      <c r="CH764" s="91">
        <f t="shared" si="527"/>
        <v>14</v>
      </c>
      <c r="CI764" s="91">
        <f t="shared" si="528"/>
        <v>7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28</v>
      </c>
      <c r="CU764" s="53">
        <f t="shared" si="539"/>
        <v>2.8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3</v>
      </c>
      <c r="M765" s="98"/>
      <c r="N765" s="98"/>
      <c r="O765" s="98"/>
      <c r="P765" s="98"/>
      <c r="Q765" s="98"/>
      <c r="R765" s="98"/>
      <c r="S765" s="98"/>
      <c r="T765" s="98"/>
      <c r="U765" s="98"/>
      <c r="V765" s="46">
        <f t="shared" si="521"/>
        <v>4</v>
      </c>
      <c r="W765" s="54">
        <v>1</v>
      </c>
      <c r="X765" s="114">
        <f t="shared" si="496"/>
        <v>8</v>
      </c>
      <c r="Y765" s="98">
        <v>11</v>
      </c>
      <c r="Z765" s="98">
        <v>7</v>
      </c>
      <c r="AA765" s="98">
        <v>2</v>
      </c>
      <c r="AB765" s="98"/>
      <c r="AC765" s="98"/>
      <c r="AD765" s="98"/>
      <c r="AE765" s="98"/>
      <c r="AF765" s="98"/>
      <c r="AG765" s="98"/>
      <c r="AH765" s="98"/>
      <c r="AI765" s="98"/>
      <c r="AJ765" s="98"/>
      <c r="AK765" s="46">
        <f t="shared" si="522"/>
        <v>20</v>
      </c>
      <c r="AL765" s="54">
        <v>11</v>
      </c>
      <c r="AM765" s="114">
        <f t="shared" si="497"/>
        <v>33</v>
      </c>
      <c r="AN765" s="98">
        <v>0</v>
      </c>
      <c r="AO765" s="98">
        <v>0</v>
      </c>
      <c r="AP765" s="98">
        <v>0</v>
      </c>
      <c r="AQ765" s="98"/>
      <c r="AR765" s="98"/>
      <c r="AS765" s="98"/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/>
      <c r="BG765" s="98"/>
      <c r="BH765" s="98"/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/>
      <c r="BV765" s="98"/>
      <c r="BW765" s="98"/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5</v>
      </c>
      <c r="CJ765" s="91">
        <f t="shared" si="529"/>
        <v>0</v>
      </c>
      <c r="CK765" s="91">
        <f t="shared" si="530"/>
        <v>0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24</v>
      </c>
      <c r="CU765" s="53">
        <f t="shared" si="539"/>
        <v>2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/>
      <c r="N766" s="98"/>
      <c r="O766" s="98"/>
      <c r="P766" s="98"/>
      <c r="Q766" s="98"/>
      <c r="R766" s="98"/>
      <c r="S766" s="98"/>
      <c r="T766" s="98"/>
      <c r="U766" s="98"/>
      <c r="V766" s="46">
        <f t="shared" ref="V766" si="540">SUM(J766:U766)</f>
        <v>7</v>
      </c>
      <c r="W766" s="54">
        <v>14</v>
      </c>
      <c r="X766" s="114">
        <f t="shared" ref="X766" si="541">SUM(L766:W766)</f>
        <v>23</v>
      </c>
      <c r="Y766" s="98">
        <v>0</v>
      </c>
      <c r="Z766" s="98">
        <v>0</v>
      </c>
      <c r="AA766" s="98">
        <v>0</v>
      </c>
      <c r="AB766" s="98"/>
      <c r="AC766" s="98"/>
      <c r="AD766" s="98"/>
      <c r="AE766" s="98"/>
      <c r="AF766" s="98"/>
      <c r="AG766" s="98"/>
      <c r="AH766" s="98"/>
      <c r="AI766" s="98"/>
      <c r="AJ766" s="98"/>
      <c r="AK766" s="46">
        <f t="shared" ref="AK766" si="542">SUM(Y766:AJ766)</f>
        <v>0</v>
      </c>
      <c r="AL766" s="54">
        <v>0</v>
      </c>
      <c r="AM766" s="114">
        <f t="shared" ref="AM766" si="543">SUM(AA766:AL766)</f>
        <v>0</v>
      </c>
      <c r="AN766" s="98">
        <v>0</v>
      </c>
      <c r="AO766" s="98">
        <v>0</v>
      </c>
      <c r="AP766" s="98">
        <v>0</v>
      </c>
      <c r="AQ766" s="98"/>
      <c r="AR766" s="98"/>
      <c r="AS766" s="98"/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/>
      <c r="BG766" s="98"/>
      <c r="BH766" s="98"/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/>
      <c r="BV766" s="98"/>
      <c r="BW766" s="98"/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0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7</v>
      </c>
      <c r="CU766" s="53">
        <f t="shared" ref="CU766" si="564">IFERROR(CT766/CS766,0)</f>
        <v>0.5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/>
      <c r="N767" s="98"/>
      <c r="O767" s="98"/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>
        <v>0</v>
      </c>
      <c r="AB767" s="98"/>
      <c r="AC767" s="98"/>
      <c r="AD767" s="98"/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>
        <v>0</v>
      </c>
      <c r="AQ767" s="98"/>
      <c r="AR767" s="98"/>
      <c r="AS767" s="98"/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/>
      <c r="BG767" s="98"/>
      <c r="BH767" s="98"/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/>
      <c r="BV767" s="98"/>
      <c r="BW767" s="98"/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/>
      <c r="N768" s="98"/>
      <c r="O768" s="98"/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0</v>
      </c>
      <c r="AB768" s="98"/>
      <c r="AC768" s="98"/>
      <c r="AD768" s="98"/>
      <c r="AE768" s="98"/>
      <c r="AF768" s="98"/>
      <c r="AG768" s="98"/>
      <c r="AH768" s="98"/>
      <c r="AI768" s="98"/>
      <c r="AJ768" s="98"/>
      <c r="AK768" s="46">
        <f t="shared" si="567"/>
        <v>6</v>
      </c>
      <c r="AL768" s="54">
        <v>2</v>
      </c>
      <c r="AM768" s="114">
        <f t="shared" si="568"/>
        <v>8</v>
      </c>
      <c r="AN768" s="98">
        <v>0</v>
      </c>
      <c r="AO768" s="98">
        <v>0</v>
      </c>
      <c r="AP768" s="98">
        <v>0</v>
      </c>
      <c r="AQ768" s="98"/>
      <c r="AR768" s="98"/>
      <c r="AS768" s="98"/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/>
      <c r="BG768" s="98"/>
      <c r="BH768" s="98"/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/>
      <c r="BV768" s="98"/>
      <c r="BW768" s="98"/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0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7</v>
      </c>
      <c r="CU768" s="53">
        <f t="shared" si="589"/>
        <v>1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13</v>
      </c>
      <c r="M769" s="98"/>
      <c r="N769" s="98"/>
      <c r="O769" s="98"/>
      <c r="P769" s="98"/>
      <c r="Q769" s="98"/>
      <c r="R769" s="98"/>
      <c r="S769" s="98"/>
      <c r="T769" s="98"/>
      <c r="U769" s="98"/>
      <c r="V769" s="46">
        <f t="shared" ref="V769" si="590">SUM(J769:U769)</f>
        <v>22</v>
      </c>
      <c r="W769" s="54">
        <v>13</v>
      </c>
      <c r="X769" s="114">
        <f t="shared" ref="X769" si="591">SUM(L769:W769)</f>
        <v>48</v>
      </c>
      <c r="Y769" s="98">
        <v>31</v>
      </c>
      <c r="Z769" s="98">
        <v>23</v>
      </c>
      <c r="AA769" s="98">
        <v>17</v>
      </c>
      <c r="AB769" s="98"/>
      <c r="AC769" s="98"/>
      <c r="AD769" s="98"/>
      <c r="AE769" s="98"/>
      <c r="AF769" s="98"/>
      <c r="AG769" s="98"/>
      <c r="AH769" s="98"/>
      <c r="AI769" s="98"/>
      <c r="AJ769" s="98"/>
      <c r="AK769" s="46">
        <f t="shared" ref="AK769" si="592">SUM(Y769:AJ769)</f>
        <v>71</v>
      </c>
      <c r="AL769" s="54">
        <v>20</v>
      </c>
      <c r="AM769" s="114">
        <f t="shared" ref="AM769" si="593">SUM(AA769:AL769)</f>
        <v>108</v>
      </c>
      <c r="AN769" s="98">
        <v>2</v>
      </c>
      <c r="AO769" s="98">
        <v>0</v>
      </c>
      <c r="AP769" s="98">
        <v>1</v>
      </c>
      <c r="AQ769" s="98"/>
      <c r="AR769" s="98"/>
      <c r="AS769" s="98"/>
      <c r="AT769" s="98"/>
      <c r="AU769" s="98"/>
      <c r="AV769" s="98"/>
      <c r="AW769" s="98"/>
      <c r="AX769" s="98"/>
      <c r="AY769" s="98"/>
      <c r="AZ769" s="46">
        <f t="shared" ref="AZ769" si="594">SUM(AN769:AY769)</f>
        <v>3</v>
      </c>
      <c r="BA769" s="54">
        <v>0</v>
      </c>
      <c r="BB769" s="114">
        <f t="shared" ref="BB769" si="595">SUM(AP769:BA769)</f>
        <v>4</v>
      </c>
      <c r="BC769" s="98">
        <v>0</v>
      </c>
      <c r="BD769" s="98">
        <v>0</v>
      </c>
      <c r="BE769" s="98">
        <v>0</v>
      </c>
      <c r="BF769" s="98"/>
      <c r="BG769" s="98"/>
      <c r="BH769" s="98"/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0</v>
      </c>
      <c r="BU769" s="98"/>
      <c r="BV769" s="98"/>
      <c r="BW769" s="98"/>
      <c r="BX769" s="98"/>
      <c r="BY769" s="98"/>
      <c r="BZ769" s="98"/>
      <c r="CA769" s="98"/>
      <c r="CB769" s="98"/>
      <c r="CC769" s="98"/>
      <c r="CD769" s="51">
        <f t="shared" ref="CD769" si="598">SUM(BR769:CC769)</f>
        <v>2</v>
      </c>
      <c r="CE769" s="54">
        <v>0</v>
      </c>
      <c r="CF769" s="114">
        <f t="shared" ref="CF769" si="599">SUM(BT769:CE769)</f>
        <v>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31</v>
      </c>
      <c r="CJ769" s="91">
        <f t="shared" ref="CJ769" si="603">+M769+AB769+AQ769+BF769+BU769</f>
        <v>0</v>
      </c>
      <c r="CK769" s="91">
        <f t="shared" ref="CK769" si="604">+N769+AC769+AR769+BG769+BV769</f>
        <v>0</v>
      </c>
      <c r="CL769" s="91">
        <f t="shared" ref="CL769" si="605">+O769+AD769+AS769+BH769+BW769</f>
        <v>0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98</v>
      </c>
      <c r="CU769" s="53">
        <f t="shared" ref="CU769" si="614">IFERROR(CT769/CS769,0)</f>
        <v>2.9696969696969697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0</v>
      </c>
      <c r="M770" s="98"/>
      <c r="N770" s="98"/>
      <c r="O770" s="98"/>
      <c r="P770" s="98"/>
      <c r="Q770" s="98"/>
      <c r="R770" s="98"/>
      <c r="S770" s="98"/>
      <c r="T770" s="98"/>
      <c r="U770" s="98"/>
      <c r="V770" s="46">
        <f t="shared" ref="V770" si="615">SUM(J770:U770)</f>
        <v>1</v>
      </c>
      <c r="W770" s="54">
        <v>2</v>
      </c>
      <c r="X770" s="114">
        <f t="shared" ref="X770" si="616">SUM(L770:W770)</f>
        <v>3</v>
      </c>
      <c r="Y770" s="98">
        <v>0</v>
      </c>
      <c r="Z770" s="98">
        <v>0</v>
      </c>
      <c r="AA770" s="98">
        <v>0</v>
      </c>
      <c r="AB770" s="98"/>
      <c r="AC770" s="98"/>
      <c r="AD770" s="98"/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/>
      <c r="AR770" s="98"/>
      <c r="AS770" s="98"/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/>
      <c r="BG770" s="98"/>
      <c r="BH770" s="98"/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/>
      <c r="BV770" s="98"/>
      <c r="BW770" s="98"/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0</v>
      </c>
      <c r="CJ770" s="91">
        <f t="shared" ref="CJ770" si="628">+M770+AB770+AQ770+BF770+BU770</f>
        <v>0</v>
      </c>
      <c r="CK770" s="91">
        <f t="shared" ref="CK770" si="629">+N770+AC770+AR770+BG770+BV770</f>
        <v>0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1</v>
      </c>
      <c r="CU770" s="53">
        <f t="shared" ref="CU770" si="639">IFERROR(CT770/CS770,0)</f>
        <v>0.5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/>
      <c r="N771" s="98"/>
      <c r="O771" s="98"/>
      <c r="P771" s="98"/>
      <c r="Q771" s="98"/>
      <c r="R771" s="98"/>
      <c r="S771" s="98"/>
      <c r="T771" s="98"/>
      <c r="U771" s="98"/>
      <c r="V771" s="46">
        <f t="shared" ref="V771:V775" si="640">SUM(J771:U771)</f>
        <v>2</v>
      </c>
      <c r="W771" s="54">
        <v>5</v>
      </c>
      <c r="X771" s="114">
        <f t="shared" ref="X771:X775" si="641">SUM(L771:W771)</f>
        <v>7</v>
      </c>
      <c r="Y771" s="98">
        <v>0</v>
      </c>
      <c r="Z771" s="98">
        <v>3</v>
      </c>
      <c r="AA771" s="98">
        <v>0</v>
      </c>
      <c r="AB771" s="98"/>
      <c r="AC771" s="98"/>
      <c r="AD771" s="98"/>
      <c r="AE771" s="98"/>
      <c r="AF771" s="98"/>
      <c r="AG771" s="98"/>
      <c r="AH771" s="98"/>
      <c r="AI771" s="98"/>
      <c r="AJ771" s="98"/>
      <c r="AK771" s="46">
        <f t="shared" ref="AK771:AK775" si="642">SUM(Y771:AJ771)</f>
        <v>3</v>
      </c>
      <c r="AL771" s="54">
        <v>1</v>
      </c>
      <c r="AM771" s="114">
        <f t="shared" ref="AM771:AM775" si="643">SUM(AA771:AL771)</f>
        <v>4</v>
      </c>
      <c r="AN771" s="98">
        <v>0</v>
      </c>
      <c r="AO771" s="98">
        <v>0</v>
      </c>
      <c r="AP771" s="98">
        <v>0</v>
      </c>
      <c r="AQ771" s="98"/>
      <c r="AR771" s="98"/>
      <c r="AS771" s="98"/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/>
      <c r="BG771" s="98"/>
      <c r="BH771" s="98"/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/>
      <c r="BV771" s="98"/>
      <c r="BW771" s="98"/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0</v>
      </c>
      <c r="CK771" s="91">
        <f t="shared" ref="CK771:CK775" si="654">+N771+AC771+AR771+BG771+BV771</f>
        <v>0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5</v>
      </c>
      <c r="CU771" s="53">
        <f t="shared" ref="CU771:CU775" si="664">IFERROR(CT771/CS771,0)</f>
        <v>0.83333333333333337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/>
      <c r="N772" s="98"/>
      <c r="O772" s="98"/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/>
      <c r="AC772" s="98"/>
      <c r="AD772" s="98"/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/>
      <c r="AR772" s="98"/>
      <c r="AS772" s="98"/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/>
      <c r="BG772" s="98"/>
      <c r="BH772" s="98"/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/>
      <c r="BV772" s="98"/>
      <c r="BW772" s="98"/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/>
      <c r="N773" s="98"/>
      <c r="O773" s="98"/>
      <c r="P773" s="98"/>
      <c r="Q773" s="98"/>
      <c r="R773" s="98"/>
      <c r="S773" s="98"/>
      <c r="T773" s="98"/>
      <c r="U773" s="98"/>
      <c r="V773" s="46">
        <f t="shared" si="640"/>
        <v>9</v>
      </c>
      <c r="W773" s="54">
        <v>0</v>
      </c>
      <c r="X773" s="114">
        <f t="shared" si="641"/>
        <v>14</v>
      </c>
      <c r="Y773" s="98">
        <v>2</v>
      </c>
      <c r="Z773" s="98">
        <v>2</v>
      </c>
      <c r="AA773" s="98">
        <v>5</v>
      </c>
      <c r="AB773" s="98"/>
      <c r="AC773" s="98"/>
      <c r="AD773" s="98"/>
      <c r="AE773" s="98"/>
      <c r="AF773" s="98"/>
      <c r="AG773" s="98"/>
      <c r="AH773" s="98"/>
      <c r="AI773" s="98"/>
      <c r="AJ773" s="98"/>
      <c r="AK773" s="46">
        <f t="shared" si="642"/>
        <v>9</v>
      </c>
      <c r="AL773" s="54">
        <v>0</v>
      </c>
      <c r="AM773" s="114">
        <f t="shared" si="643"/>
        <v>14</v>
      </c>
      <c r="AN773" s="98">
        <v>0</v>
      </c>
      <c r="AO773" s="98">
        <v>0</v>
      </c>
      <c r="AP773" s="98">
        <v>0</v>
      </c>
      <c r="AQ773" s="98"/>
      <c r="AR773" s="98"/>
      <c r="AS773" s="98"/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/>
      <c r="BG773" s="98"/>
      <c r="BH773" s="98"/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/>
      <c r="BV773" s="98"/>
      <c r="BW773" s="98"/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0</v>
      </c>
      <c r="CK773" s="91">
        <f t="shared" si="654"/>
        <v>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18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/>
      <c r="N774" s="98"/>
      <c r="O774" s="98"/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/>
      <c r="AC774" s="98"/>
      <c r="AD774" s="98"/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/>
      <c r="AR774" s="98"/>
      <c r="AS774" s="98"/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/>
      <c r="BG774" s="98"/>
      <c r="BH774" s="98"/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/>
      <c r="BV774" s="98"/>
      <c r="BW774" s="98"/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/>
      <c r="N775" s="98"/>
      <c r="O775" s="98"/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0</v>
      </c>
      <c r="AB775" s="98"/>
      <c r="AC775" s="98"/>
      <c r="AD775" s="98"/>
      <c r="AE775" s="98"/>
      <c r="AF775" s="98"/>
      <c r="AG775" s="98"/>
      <c r="AH775" s="98"/>
      <c r="AI775" s="98"/>
      <c r="AJ775" s="98"/>
      <c r="AK775" s="46">
        <f t="shared" si="642"/>
        <v>0</v>
      </c>
      <c r="AL775" s="54">
        <v>0</v>
      </c>
      <c r="AM775" s="114">
        <f t="shared" si="643"/>
        <v>0</v>
      </c>
      <c r="AN775" s="98">
        <v>0</v>
      </c>
      <c r="AO775" s="98">
        <v>0</v>
      </c>
      <c r="AP775" s="98">
        <v>0</v>
      </c>
      <c r="AQ775" s="98"/>
      <c r="AR775" s="98"/>
      <c r="AS775" s="98"/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/>
      <c r="BG775" s="98"/>
      <c r="BH775" s="98"/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/>
      <c r="BV775" s="98"/>
      <c r="BW775" s="98"/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0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0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/>
      <c r="N776" s="98"/>
      <c r="O776" s="98"/>
      <c r="P776" s="98"/>
      <c r="Q776" s="98"/>
      <c r="R776" s="98"/>
      <c r="S776" s="98"/>
      <c r="T776" s="98"/>
      <c r="U776" s="98"/>
      <c r="V776" s="46">
        <f t="shared" ref="V776:V777" si="665">SUM(J776:U776)</f>
        <v>6</v>
      </c>
      <c r="W776" s="54">
        <v>6</v>
      </c>
      <c r="X776" s="114">
        <f t="shared" ref="X776:X777" si="666">SUM(L776:W776)</f>
        <v>12</v>
      </c>
      <c r="Y776" s="98">
        <v>7</v>
      </c>
      <c r="Z776" s="98">
        <v>5</v>
      </c>
      <c r="AA776" s="98">
        <v>0</v>
      </c>
      <c r="AB776" s="98"/>
      <c r="AC776" s="98"/>
      <c r="AD776" s="98"/>
      <c r="AE776" s="98"/>
      <c r="AF776" s="98"/>
      <c r="AG776" s="98"/>
      <c r="AH776" s="98"/>
      <c r="AI776" s="98"/>
      <c r="AJ776" s="98"/>
      <c r="AK776" s="46">
        <f t="shared" ref="AK776:AK777" si="667">SUM(Y776:AJ776)</f>
        <v>12</v>
      </c>
      <c r="AL776" s="54">
        <v>6</v>
      </c>
      <c r="AM776" s="114">
        <f t="shared" ref="AM776:AM777" si="668">SUM(AA776:AL776)</f>
        <v>18</v>
      </c>
      <c r="AN776" s="98">
        <v>0</v>
      </c>
      <c r="AO776" s="98">
        <v>0</v>
      </c>
      <c r="AP776" s="98">
        <v>0</v>
      </c>
      <c r="AQ776" s="98"/>
      <c r="AR776" s="98"/>
      <c r="AS776" s="98"/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/>
      <c r="BG776" s="98"/>
      <c r="BH776" s="98"/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/>
      <c r="BV776" s="98"/>
      <c r="BW776" s="98"/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0</v>
      </c>
      <c r="CK776" s="91">
        <f t="shared" ref="CK776:CK777" si="679">+N776+AC776+AR776+BG776+BV776</f>
        <v>0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18</v>
      </c>
      <c r="CU776" s="53">
        <f t="shared" ref="CU776:CU777" si="689">IFERROR(CT776/CS776,0)</f>
        <v>1.5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/>
      <c r="N777" s="98"/>
      <c r="O777" s="98"/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/>
      <c r="AC777" s="98"/>
      <c r="AD777" s="98"/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0</v>
      </c>
      <c r="AQ777" s="98"/>
      <c r="AR777" s="98"/>
      <c r="AS777" s="98"/>
      <c r="AT777" s="98"/>
      <c r="AU777" s="98"/>
      <c r="AV777" s="98"/>
      <c r="AW777" s="98"/>
      <c r="AX777" s="98"/>
      <c r="AY777" s="98"/>
      <c r="AZ777" s="46">
        <f t="shared" si="669"/>
        <v>0</v>
      </c>
      <c r="BA777" s="54">
        <v>0</v>
      </c>
      <c r="BB777" s="114">
        <f t="shared" si="670"/>
        <v>0</v>
      </c>
      <c r="BC777" s="98">
        <v>0</v>
      </c>
      <c r="BD777" s="98">
        <v>0</v>
      </c>
      <c r="BE777" s="98">
        <v>0</v>
      </c>
      <c r="BF777" s="98"/>
      <c r="BG777" s="98"/>
      <c r="BH777" s="98"/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/>
      <c r="BV777" s="98"/>
      <c r="BW777" s="98"/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0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0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/>
      <c r="N778" s="98"/>
      <c r="O778" s="98"/>
      <c r="P778" s="98"/>
      <c r="Q778" s="98"/>
      <c r="R778" s="98"/>
      <c r="S778" s="98"/>
      <c r="T778" s="98"/>
      <c r="U778" s="98"/>
      <c r="V778" s="46">
        <f t="shared" ref="V778:V791" si="690">SUM(J778:U778)</f>
        <v>7</v>
      </c>
      <c r="W778" s="54">
        <v>0</v>
      </c>
      <c r="X778" s="114">
        <f t="shared" ref="X778:X791" si="691">SUM(L778:W778)</f>
        <v>7</v>
      </c>
      <c r="Y778" s="98">
        <v>4</v>
      </c>
      <c r="Z778" s="98">
        <v>0</v>
      </c>
      <c r="AA778" s="98">
        <v>0</v>
      </c>
      <c r="AB778" s="98"/>
      <c r="AC778" s="98"/>
      <c r="AD778" s="98"/>
      <c r="AE778" s="98"/>
      <c r="AF778" s="98"/>
      <c r="AG778" s="98"/>
      <c r="AH778" s="98"/>
      <c r="AI778" s="98"/>
      <c r="AJ778" s="98"/>
      <c r="AK778" s="46">
        <f t="shared" ref="AK778:AK791" si="692">SUM(Y778:AJ778)</f>
        <v>4</v>
      </c>
      <c r="AL778" s="54">
        <v>0</v>
      </c>
      <c r="AM778" s="114">
        <f t="shared" ref="AM778:AM791" si="693">SUM(AA778:AL778)</f>
        <v>4</v>
      </c>
      <c r="AN778" s="98">
        <v>0</v>
      </c>
      <c r="AO778" s="98">
        <v>1</v>
      </c>
      <c r="AP778" s="98">
        <v>0</v>
      </c>
      <c r="AQ778" s="98"/>
      <c r="AR778" s="98"/>
      <c r="AS778" s="98"/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/>
      <c r="BG778" s="98"/>
      <c r="BH778" s="98"/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/>
      <c r="BV778" s="98"/>
      <c r="BW778" s="98"/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0</v>
      </c>
      <c r="CJ778" s="91">
        <f t="shared" ref="CJ778:CJ791" si="703">+M778+AB778+AQ778+BF778+BU778</f>
        <v>0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12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/>
      <c r="N779" s="98"/>
      <c r="O779" s="98"/>
      <c r="P779" s="98"/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6</v>
      </c>
      <c r="AB779" s="98"/>
      <c r="AC779" s="98"/>
      <c r="AD779" s="98"/>
      <c r="AE779" s="98"/>
      <c r="AF779" s="98"/>
      <c r="AG779" s="98"/>
      <c r="AH779" s="98"/>
      <c r="AI779" s="98"/>
      <c r="AJ779" s="98"/>
      <c r="AK779" s="46">
        <f t="shared" si="692"/>
        <v>20</v>
      </c>
      <c r="AL779" s="54">
        <v>2</v>
      </c>
      <c r="AM779" s="114">
        <f t="shared" si="693"/>
        <v>28</v>
      </c>
      <c r="AN779" s="98">
        <v>0</v>
      </c>
      <c r="AO779" s="98">
        <v>0</v>
      </c>
      <c r="AP779" s="98">
        <v>0</v>
      </c>
      <c r="AQ779" s="98"/>
      <c r="AR779" s="98"/>
      <c r="AS779" s="98"/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/>
      <c r="BG779" s="98"/>
      <c r="BH779" s="98"/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/>
      <c r="BV779" s="98"/>
      <c r="BW779" s="98"/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7</v>
      </c>
      <c r="CI779" s="91">
        <f t="shared" si="702"/>
        <v>7</v>
      </c>
      <c r="CJ779" s="91">
        <f t="shared" si="703"/>
        <v>0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21</v>
      </c>
      <c r="CU779" s="53">
        <f t="shared" si="714"/>
        <v>10.5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/>
      <c r="N780" s="98"/>
      <c r="O780" s="98"/>
      <c r="P780" s="98"/>
      <c r="Q780" s="98"/>
      <c r="R780" s="98"/>
      <c r="S780" s="98"/>
      <c r="T780" s="98"/>
      <c r="U780" s="98"/>
      <c r="V780" s="46">
        <f t="shared" si="690"/>
        <v>0</v>
      </c>
      <c r="W780" s="54">
        <v>0</v>
      </c>
      <c r="X780" s="114">
        <f t="shared" si="691"/>
        <v>0</v>
      </c>
      <c r="Y780" s="98">
        <v>3</v>
      </c>
      <c r="Z780" s="98">
        <v>3</v>
      </c>
      <c r="AA780" s="98">
        <v>0</v>
      </c>
      <c r="AB780" s="98"/>
      <c r="AC780" s="98"/>
      <c r="AD780" s="98"/>
      <c r="AE780" s="98"/>
      <c r="AF780" s="98"/>
      <c r="AG780" s="98"/>
      <c r="AH780" s="98"/>
      <c r="AI780" s="98"/>
      <c r="AJ780" s="98"/>
      <c r="AK780" s="46">
        <f t="shared" si="692"/>
        <v>6</v>
      </c>
      <c r="AL780" s="54">
        <v>0</v>
      </c>
      <c r="AM780" s="114">
        <f t="shared" si="693"/>
        <v>6</v>
      </c>
      <c r="AN780" s="98">
        <v>0</v>
      </c>
      <c r="AO780" s="98">
        <v>0</v>
      </c>
      <c r="AP780" s="98">
        <v>0</v>
      </c>
      <c r="AQ780" s="98"/>
      <c r="AR780" s="98"/>
      <c r="AS780" s="98"/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/>
      <c r="BG780" s="98"/>
      <c r="BH780" s="98"/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/>
      <c r="BV780" s="98"/>
      <c r="BW780" s="98"/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0</v>
      </c>
      <c r="CJ780" s="91">
        <f t="shared" si="703"/>
        <v>0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6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/>
      <c r="N781" s="98"/>
      <c r="O781" s="98"/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0</v>
      </c>
      <c r="AB781" s="98"/>
      <c r="AC781" s="98"/>
      <c r="AD781" s="98"/>
      <c r="AE781" s="98"/>
      <c r="AF781" s="98"/>
      <c r="AG781" s="98"/>
      <c r="AH781" s="98"/>
      <c r="AI781" s="98"/>
      <c r="AJ781" s="98"/>
      <c r="AK781" s="46">
        <f t="shared" si="692"/>
        <v>11</v>
      </c>
      <c r="AL781" s="54">
        <v>6</v>
      </c>
      <c r="AM781" s="114">
        <f t="shared" si="693"/>
        <v>17</v>
      </c>
      <c r="AN781" s="98">
        <v>0</v>
      </c>
      <c r="AO781" s="98">
        <v>0</v>
      </c>
      <c r="AP781" s="98">
        <v>0</v>
      </c>
      <c r="AQ781" s="98"/>
      <c r="AR781" s="98"/>
      <c r="AS781" s="98"/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/>
      <c r="BG781" s="98"/>
      <c r="BH781" s="98"/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/>
      <c r="BV781" s="98"/>
      <c r="BW781" s="98"/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0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13</v>
      </c>
      <c r="CU781" s="53">
        <f t="shared" si="714"/>
        <v>1.8571428571428572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0</v>
      </c>
      <c r="L782" s="98">
        <v>0</v>
      </c>
      <c r="M782" s="98"/>
      <c r="N782" s="98"/>
      <c r="O782" s="98"/>
      <c r="P782" s="98"/>
      <c r="Q782" s="98"/>
      <c r="R782" s="98"/>
      <c r="S782" s="98"/>
      <c r="T782" s="98"/>
      <c r="U782" s="98"/>
      <c r="V782" s="46">
        <f t="shared" si="690"/>
        <v>3</v>
      </c>
      <c r="W782" s="54" t="s">
        <v>1164</v>
      </c>
      <c r="X782" s="114">
        <f t="shared" si="691"/>
        <v>3</v>
      </c>
      <c r="Y782" s="98">
        <v>1</v>
      </c>
      <c r="Z782" s="98">
        <v>0</v>
      </c>
      <c r="AA782" s="98">
        <v>0</v>
      </c>
      <c r="AB782" s="98"/>
      <c r="AC782" s="98"/>
      <c r="AD782" s="98"/>
      <c r="AE782" s="98"/>
      <c r="AF782" s="98"/>
      <c r="AG782" s="98"/>
      <c r="AH782" s="98"/>
      <c r="AI782" s="98"/>
      <c r="AJ782" s="98"/>
      <c r="AK782" s="46">
        <f t="shared" si="692"/>
        <v>1</v>
      </c>
      <c r="AL782" s="54" t="s">
        <v>1164</v>
      </c>
      <c r="AM782" s="114">
        <f t="shared" si="693"/>
        <v>1</v>
      </c>
      <c r="AN782" s="98">
        <v>0</v>
      </c>
      <c r="AO782" s="98">
        <v>0</v>
      </c>
      <c r="AP782" s="98">
        <v>0</v>
      </c>
      <c r="AQ782" s="98"/>
      <c r="AR782" s="98"/>
      <c r="AS782" s="98"/>
      <c r="AT782" s="98"/>
      <c r="AU782" s="98"/>
      <c r="AV782" s="98"/>
      <c r="AW782" s="98"/>
      <c r="AX782" s="98"/>
      <c r="AY782" s="98"/>
      <c r="AZ782" s="46">
        <f t="shared" si="694"/>
        <v>0</v>
      </c>
      <c r="BA782" s="54" t="s">
        <v>1164</v>
      </c>
      <c r="BB782" s="114">
        <f t="shared" si="695"/>
        <v>0</v>
      </c>
      <c r="BC782" s="98">
        <v>0</v>
      </c>
      <c r="BD782" s="98">
        <v>0</v>
      </c>
      <c r="BE782" s="98">
        <v>0</v>
      </c>
      <c r="BF782" s="98"/>
      <c r="BG782" s="98"/>
      <c r="BH782" s="98"/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/>
      <c r="BV782" s="98"/>
      <c r="BW782" s="98"/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0</v>
      </c>
      <c r="CI782" s="91">
        <f t="shared" si="702"/>
        <v>0</v>
      </c>
      <c r="CJ782" s="91">
        <f t="shared" si="703"/>
        <v>0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4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0</v>
      </c>
      <c r="M783" s="98"/>
      <c r="N783" s="98"/>
      <c r="O783" s="98"/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>
        <v>31</v>
      </c>
      <c r="AB783" s="98"/>
      <c r="AC783" s="98"/>
      <c r="AD783" s="98"/>
      <c r="AE783" s="98"/>
      <c r="AF783" s="98"/>
      <c r="AG783" s="98"/>
      <c r="AH783" s="98"/>
      <c r="AI783" s="98"/>
      <c r="AJ783" s="98"/>
      <c r="AK783" s="46">
        <f t="shared" si="692"/>
        <v>31</v>
      </c>
      <c r="AL783" s="54" t="s">
        <v>1164</v>
      </c>
      <c r="AM783" s="114">
        <f t="shared" si="693"/>
        <v>62</v>
      </c>
      <c r="AN783" s="98">
        <v>0</v>
      </c>
      <c r="AO783" s="98">
        <v>0</v>
      </c>
      <c r="AP783" s="98">
        <v>0</v>
      </c>
      <c r="AQ783" s="98"/>
      <c r="AR783" s="98"/>
      <c r="AS783" s="98"/>
      <c r="AT783" s="98"/>
      <c r="AU783" s="98"/>
      <c r="AV783" s="98"/>
      <c r="AW783" s="98"/>
      <c r="AX783" s="98"/>
      <c r="AY783" s="98"/>
      <c r="AZ783" s="46">
        <f t="shared" si="694"/>
        <v>0</v>
      </c>
      <c r="BA783" s="54" t="s">
        <v>1164</v>
      </c>
      <c r="BB783" s="114">
        <f t="shared" si="695"/>
        <v>0</v>
      </c>
      <c r="BC783" s="98">
        <v>0</v>
      </c>
      <c r="BD783" s="98">
        <v>0</v>
      </c>
      <c r="BE783" s="98">
        <v>0</v>
      </c>
      <c r="BF783" s="98"/>
      <c r="BG783" s="98"/>
      <c r="BH783" s="98"/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/>
      <c r="BV783" s="98"/>
      <c r="BW783" s="98"/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31</v>
      </c>
      <c r="CJ783" s="91">
        <f t="shared" si="703"/>
        <v>0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31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/>
      <c r="N784" s="98"/>
      <c r="O784" s="98"/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/>
      <c r="AC784" s="98"/>
      <c r="AD784" s="98"/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/>
      <c r="AR784" s="98"/>
      <c r="AS784" s="98"/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/>
      <c r="BG784" s="98"/>
      <c r="BH784" s="98"/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/>
      <c r="BV784" s="98"/>
      <c r="BW784" s="98"/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/>
      <c r="N785" s="98"/>
      <c r="O785" s="98"/>
      <c r="P785" s="98"/>
      <c r="Q785" s="98"/>
      <c r="R785" s="98"/>
      <c r="S785" s="98"/>
      <c r="T785" s="98"/>
      <c r="U785" s="98"/>
      <c r="V785" s="46">
        <f t="shared" si="690"/>
        <v>18</v>
      </c>
      <c r="W785" s="54" t="s">
        <v>1164</v>
      </c>
      <c r="X785" s="114">
        <f t="shared" si="691"/>
        <v>22</v>
      </c>
      <c r="Y785" s="98">
        <v>1</v>
      </c>
      <c r="Z785" s="98">
        <v>0</v>
      </c>
      <c r="AA785" s="98">
        <v>5</v>
      </c>
      <c r="AB785" s="98"/>
      <c r="AC785" s="98"/>
      <c r="AD785" s="98"/>
      <c r="AE785" s="98"/>
      <c r="AF785" s="98"/>
      <c r="AG785" s="98"/>
      <c r="AH785" s="98"/>
      <c r="AI785" s="98"/>
      <c r="AJ785" s="98"/>
      <c r="AK785" s="46">
        <f t="shared" si="692"/>
        <v>6</v>
      </c>
      <c r="AL785" s="54" t="s">
        <v>1164</v>
      </c>
      <c r="AM785" s="114">
        <f t="shared" si="693"/>
        <v>11</v>
      </c>
      <c r="AN785" s="98">
        <v>0</v>
      </c>
      <c r="AO785" s="98">
        <v>0</v>
      </c>
      <c r="AP785" s="98">
        <v>0</v>
      </c>
      <c r="AQ785" s="98"/>
      <c r="AR785" s="98"/>
      <c r="AS785" s="98"/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/>
      <c r="BG785" s="98"/>
      <c r="BH785" s="98"/>
      <c r="BI785" s="98"/>
      <c r="BJ785" s="98"/>
      <c r="BK785" s="98"/>
      <c r="BL785" s="98"/>
      <c r="BM785" s="98"/>
      <c r="BN785" s="98"/>
      <c r="BO785" s="51">
        <f t="shared" si="696"/>
        <v>2</v>
      </c>
      <c r="BP785" s="54" t="s">
        <v>1164</v>
      </c>
      <c r="BQ785" s="114">
        <f t="shared" si="697"/>
        <v>3</v>
      </c>
      <c r="BR785" s="98">
        <v>2</v>
      </c>
      <c r="BS785" s="98">
        <v>0</v>
      </c>
      <c r="BT785" s="98">
        <v>3</v>
      </c>
      <c r="BU785" s="98"/>
      <c r="BV785" s="98"/>
      <c r="BW785" s="98"/>
      <c r="BX785" s="98"/>
      <c r="BY785" s="98"/>
      <c r="BZ785" s="98"/>
      <c r="CA785" s="98"/>
      <c r="CB785" s="98"/>
      <c r="CC785" s="98"/>
      <c r="CD785" s="51">
        <f t="shared" si="698"/>
        <v>5</v>
      </c>
      <c r="CE785" s="54" t="s">
        <v>1164</v>
      </c>
      <c r="CF785" s="114">
        <f t="shared" si="699"/>
        <v>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0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31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19</v>
      </c>
      <c r="K786" s="98">
        <v>0</v>
      </c>
      <c r="L786" s="98">
        <v>0</v>
      </c>
      <c r="M786" s="98"/>
      <c r="N786" s="98"/>
      <c r="O786" s="98"/>
      <c r="P786" s="98"/>
      <c r="Q786" s="98"/>
      <c r="R786" s="98"/>
      <c r="S786" s="98"/>
      <c r="T786" s="98"/>
      <c r="U786" s="98"/>
      <c r="V786" s="46">
        <f t="shared" si="690"/>
        <v>19</v>
      </c>
      <c r="W786" s="54" t="s">
        <v>1164</v>
      </c>
      <c r="X786" s="114">
        <f t="shared" si="691"/>
        <v>19</v>
      </c>
      <c r="Y786" s="98">
        <v>2</v>
      </c>
      <c r="Z786" s="98">
        <v>0</v>
      </c>
      <c r="AA786" s="98">
        <v>0</v>
      </c>
      <c r="AB786" s="98"/>
      <c r="AC786" s="98"/>
      <c r="AD786" s="98"/>
      <c r="AE786" s="98"/>
      <c r="AF786" s="98"/>
      <c r="AG786" s="98"/>
      <c r="AH786" s="98"/>
      <c r="AI786" s="98"/>
      <c r="AJ786" s="98"/>
      <c r="AK786" s="46">
        <f t="shared" si="692"/>
        <v>2</v>
      </c>
      <c r="AL786" s="54" t="s">
        <v>1164</v>
      </c>
      <c r="AM786" s="114">
        <f t="shared" si="693"/>
        <v>2</v>
      </c>
      <c r="AN786" s="98">
        <v>0</v>
      </c>
      <c r="AO786" s="98">
        <v>0</v>
      </c>
      <c r="AP786" s="98">
        <v>0</v>
      </c>
      <c r="AQ786" s="98"/>
      <c r="AR786" s="98"/>
      <c r="AS786" s="98"/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/>
      <c r="BG786" s="98"/>
      <c r="BH786" s="98"/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/>
      <c r="BV786" s="98"/>
      <c r="BW786" s="98"/>
      <c r="BX786" s="98"/>
      <c r="BY786" s="98"/>
      <c r="BZ786" s="98"/>
      <c r="CA786" s="98"/>
      <c r="CB786" s="98"/>
      <c r="CC786" s="98"/>
      <c r="CD786" s="51">
        <f t="shared" si="698"/>
        <v>0</v>
      </c>
      <c r="CE786" s="54" t="s">
        <v>1164</v>
      </c>
      <c r="CF786" s="114">
        <f t="shared" si="699"/>
        <v>0</v>
      </c>
      <c r="CG786" s="91">
        <f t="shared" si="700"/>
        <v>21</v>
      </c>
      <c r="CH786" s="91">
        <f t="shared" si="701"/>
        <v>0</v>
      </c>
      <c r="CI786" s="91">
        <f t="shared" si="702"/>
        <v>0</v>
      </c>
      <c r="CJ786" s="91">
        <f t="shared" si="703"/>
        <v>0</v>
      </c>
      <c r="CK786" s="91">
        <f t="shared" si="704"/>
        <v>0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21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/>
      <c r="N787" s="98"/>
      <c r="O787" s="98"/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/>
      <c r="AC787" s="98"/>
      <c r="AD787" s="98"/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/>
      <c r="AR787" s="98"/>
      <c r="AS787" s="98"/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/>
      <c r="BG787" s="98"/>
      <c r="BH787" s="98"/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/>
      <c r="BV787" s="98"/>
      <c r="BW787" s="98"/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/>
      <c r="N788" s="98"/>
      <c r="O788" s="98"/>
      <c r="P788" s="98"/>
      <c r="Q788" s="98"/>
      <c r="R788" s="98"/>
      <c r="S788" s="98"/>
      <c r="T788" s="98"/>
      <c r="U788" s="98"/>
      <c r="V788" s="46">
        <f t="shared" ref="V788:V790" si="715">SUM(J788:U788)</f>
        <v>7</v>
      </c>
      <c r="W788" s="54" t="s">
        <v>1164</v>
      </c>
      <c r="X788" s="114">
        <f t="shared" ref="X788:X790" si="716">SUM(L788:W788)</f>
        <v>10</v>
      </c>
      <c r="Y788" s="98">
        <v>1</v>
      </c>
      <c r="Z788" s="98">
        <v>3</v>
      </c>
      <c r="AA788" s="98">
        <v>3</v>
      </c>
      <c r="AB788" s="98"/>
      <c r="AC788" s="98"/>
      <c r="AD788" s="98"/>
      <c r="AE788" s="98"/>
      <c r="AF788" s="98"/>
      <c r="AG788" s="98"/>
      <c r="AH788" s="98"/>
      <c r="AI788" s="98"/>
      <c r="AJ788" s="98"/>
      <c r="AK788" s="46">
        <f t="shared" ref="AK788:AK790" si="717">SUM(Y788:AJ788)</f>
        <v>7</v>
      </c>
      <c r="AL788" s="54" t="s">
        <v>1164</v>
      </c>
      <c r="AM788" s="114">
        <f t="shared" ref="AM788:AM790" si="718">SUM(AA788:AL788)</f>
        <v>10</v>
      </c>
      <c r="AN788" s="98">
        <v>0</v>
      </c>
      <c r="AO788" s="98">
        <v>1</v>
      </c>
      <c r="AP788" s="98">
        <v>0</v>
      </c>
      <c r="AQ788" s="98"/>
      <c r="AR788" s="98"/>
      <c r="AS788" s="98"/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/>
      <c r="BG788" s="98"/>
      <c r="BH788" s="98"/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/>
      <c r="BV788" s="98"/>
      <c r="BW788" s="98"/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0</v>
      </c>
      <c r="CK788" s="91">
        <f t="shared" ref="CK788:CK790" si="729">+N788+AC788+AR788+BG788+BV788</f>
        <v>0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15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/>
      <c r="N789" s="98"/>
      <c r="O789" s="98"/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/>
      <c r="AC789" s="98"/>
      <c r="AD789" s="98"/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/>
      <c r="AR789" s="98"/>
      <c r="AS789" s="98"/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/>
      <c r="BG789" s="98"/>
      <c r="BH789" s="98"/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/>
      <c r="BV789" s="98"/>
      <c r="BW789" s="98"/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/>
      <c r="N790" s="98"/>
      <c r="O790" s="98"/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/>
      <c r="AC790" s="98"/>
      <c r="AD790" s="98"/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/>
      <c r="AR790" s="98"/>
      <c r="AS790" s="98"/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/>
      <c r="BG790" s="98"/>
      <c r="BH790" s="98"/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/>
      <c r="BV790" s="98"/>
      <c r="BW790" s="98"/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B17:AM19 AQ17:BB19 BF17:BQ19 BU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14505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5960</v>
      </c>
      <c r="D4" s="71">
        <f>+IRA!K5+IRA!Z5+IRA!AO5+IRA!BD5+IRA!BS5</f>
        <v>4843</v>
      </c>
      <c r="E4" s="71">
        <f>+IRA!L5+IRA!AA5+IRA!AP5+IRA!BE5+IRA!BT5</f>
        <v>3702</v>
      </c>
      <c r="F4" s="71">
        <f>+IRA!M5+IRA!AB5+IRA!AQ5+IRA!BF5+IRA!BU5</f>
        <v>0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331</v>
      </c>
      <c r="D6" s="70">
        <f>SUMIFS(IRA!$AK$7:$AK$910,IRA!$E$7:$E$910,REDES!B6)</f>
        <v>1348</v>
      </c>
      <c r="E6" s="70">
        <f>SUMIFS(IRA!$AZ$7:$AZ$910,IRA!$E$7:$E$910,REDES!B6)</f>
        <v>37</v>
      </c>
      <c r="F6" s="70">
        <f>SUMIFS(IRA!$BO$7:$BO$910,IRA!$E$7:$E$910,REDES!B6)</f>
        <v>2</v>
      </c>
      <c r="G6" s="72">
        <f>SUMIFS(IRA!$CD$7:$CD$910,IRA!$E$7:$E$910,REDES!B6)</f>
        <v>35</v>
      </c>
      <c r="H6" s="76">
        <f>SUM(C6:G6)</f>
        <v>1753</v>
      </c>
      <c r="I6" s="122">
        <f>SUMIFS(IRA!$CS$7:$CS$997,IRA!$E$7:$E$997,REDES!B6)</f>
        <v>6020.3333333333303</v>
      </c>
      <c r="J6" s="80">
        <f>H6/I6</f>
        <v>0.29117989037151887</v>
      </c>
    </row>
    <row r="7" spans="2:11" x14ac:dyDescent="0.3">
      <c r="B7" s="62" t="s">
        <v>513</v>
      </c>
      <c r="C7" s="63">
        <f>SUMIFS(IRA!$V$7:$V$910,IRA!$E$7:$E$910,REDES!B7)</f>
        <v>837</v>
      </c>
      <c r="D7" s="39">
        <f>SUMIFS(IRA!$AK$7:$AK$910,IRA!$E$7:$E$910,REDES!B7)</f>
        <v>1442</v>
      </c>
      <c r="E7" s="39">
        <f>SUMIFS(IRA!$AZ$7:$AZ$910,IRA!$E$7:$E$910,REDES!B7)</f>
        <v>20</v>
      </c>
      <c r="F7" s="39">
        <f>SUMIFS(IRA!$BO$7:$BO$910,IRA!$E$7:$E$910,REDES!B7)</f>
        <v>5</v>
      </c>
      <c r="G7" s="73">
        <f>SUMIFS(IRA!$CD$7:$CD$910,IRA!$E$7:$E$910,REDES!B7)</f>
        <v>189</v>
      </c>
      <c r="H7" s="77">
        <f t="shared" ref="H7:H13" si="0">SUM(C7:G7)</f>
        <v>2493</v>
      </c>
      <c r="I7" s="123">
        <f>SUMIFS(IRA!$CS$7:$CS$997,IRA!$E$7:$E$997,REDES!B7)</f>
        <v>8015.6666666666661</v>
      </c>
      <c r="J7" s="81">
        <f t="shared" ref="J7:J13" si="1">H7/I7</f>
        <v>0.31101592714267895</v>
      </c>
    </row>
    <row r="8" spans="2:11" x14ac:dyDescent="0.3">
      <c r="B8" s="62" t="s">
        <v>191</v>
      </c>
      <c r="C8" s="63">
        <f>SUMIFS(IRA!$V$7:$V$910,IRA!$E$7:$E$910,REDES!B8)</f>
        <v>306</v>
      </c>
      <c r="D8" s="39">
        <f>SUMIFS(IRA!$AK$7:$AK$910,IRA!$E$7:$E$910,REDES!B8)</f>
        <v>771</v>
      </c>
      <c r="E8" s="39">
        <f>SUMIFS(IRA!$AZ$7:$AZ$910,IRA!$E$7:$E$910,REDES!B8)</f>
        <v>33</v>
      </c>
      <c r="F8" s="39">
        <f>SUMIFS(IRA!$BO$7:$BO$910,IRA!$E$7:$E$910,REDES!B8)</f>
        <v>0</v>
      </c>
      <c r="G8" s="73">
        <f>SUMIFS(IRA!$CD$7:$CD$910,IRA!$E$7:$E$910,REDES!B8)</f>
        <v>86</v>
      </c>
      <c r="H8" s="77">
        <f t="shared" si="0"/>
        <v>1196</v>
      </c>
      <c r="I8" s="123">
        <f>SUMIFS(IRA!$CS$7:$CS$997,IRA!$E$7:$E$997,REDES!B8)</f>
        <v>4872.0000000000009</v>
      </c>
      <c r="J8" s="81">
        <f t="shared" si="1"/>
        <v>0.2454844006568144</v>
      </c>
    </row>
    <row r="9" spans="2:11" x14ac:dyDescent="0.3">
      <c r="B9" s="62" t="s">
        <v>511</v>
      </c>
      <c r="C9" s="63">
        <f>SUMIFS(IRA!$V$7:$V$910,IRA!$E$7:$E$910,REDES!B9)</f>
        <v>1338</v>
      </c>
      <c r="D9" s="39">
        <f>SUMIFS(IRA!$AK$7:$AK$910,IRA!$E$7:$E$910,REDES!B9)</f>
        <v>1970</v>
      </c>
      <c r="E9" s="39">
        <f>SUMIFS(IRA!$AZ$7:$AZ$910,IRA!$E$7:$E$910,REDES!B9)</f>
        <v>62</v>
      </c>
      <c r="F9" s="39">
        <f>SUMIFS(IRA!$BO$7:$BO$910,IRA!$E$7:$E$910,REDES!B9)</f>
        <v>0</v>
      </c>
      <c r="G9" s="73">
        <f>SUMIFS(IRA!$CD$7:$CD$910,IRA!$E$7:$E$910,REDES!B9)</f>
        <v>134</v>
      </c>
      <c r="H9" s="77">
        <f t="shared" si="0"/>
        <v>3504</v>
      </c>
      <c r="I9" s="123">
        <f>SUMIFS(IRA!$CS$7:$CS$997,IRA!$E$7:$E$997,REDES!B9)</f>
        <v>9481.6666666666642</v>
      </c>
      <c r="J9" s="81">
        <f t="shared" si="1"/>
        <v>0.36955528212339611</v>
      </c>
    </row>
    <row r="10" spans="2:11" x14ac:dyDescent="0.3">
      <c r="B10" s="62" t="s">
        <v>502</v>
      </c>
      <c r="C10" s="63">
        <f>SUMIFS(IRA!$V$7:$V$910,IRA!$E$7:$E$910,REDES!B10)</f>
        <v>412</v>
      </c>
      <c r="D10" s="39">
        <f>SUMIFS(IRA!$AK$7:$AK$910,IRA!$E$7:$E$910,REDES!B10)</f>
        <v>689</v>
      </c>
      <c r="E10" s="39">
        <f>SUMIFS(IRA!$AZ$7:$AZ$910,IRA!$E$7:$E$910,REDES!B10)</f>
        <v>27</v>
      </c>
      <c r="F10" s="39">
        <f>SUMIFS(IRA!$BO$7:$BO$910,IRA!$E$7:$E$910,REDES!B10)</f>
        <v>0</v>
      </c>
      <c r="G10" s="73">
        <f>SUMIFS(IRA!$CD$7:$CD$910,IRA!$E$7:$E$910,REDES!B10)</f>
        <v>40</v>
      </c>
      <c r="H10" s="77">
        <f t="shared" si="0"/>
        <v>1168</v>
      </c>
      <c r="I10" s="123">
        <f>SUMIFS(IRA!$CS$7:$CS$997,IRA!$E$7:$E$997,REDES!B10)</f>
        <v>6391.3333333333321</v>
      </c>
      <c r="J10" s="81">
        <f t="shared" si="1"/>
        <v>0.18274747053301349</v>
      </c>
    </row>
    <row r="11" spans="2:11" x14ac:dyDescent="0.3">
      <c r="B11" s="62" t="s">
        <v>254</v>
      </c>
      <c r="C11" s="63">
        <f>SUMIFS(IRA!$V$7:$V$910,IRA!$E$7:$E$910,REDES!B11)</f>
        <v>560</v>
      </c>
      <c r="D11" s="39">
        <f>SUMIFS(IRA!$AK$7:$AK$910,IRA!$E$7:$E$910,REDES!B11)</f>
        <v>900</v>
      </c>
      <c r="E11" s="39">
        <f>SUMIFS(IRA!$AZ$7:$AZ$910,IRA!$E$7:$E$910,REDES!B11)</f>
        <v>27</v>
      </c>
      <c r="F11" s="39">
        <f>SUMIFS(IRA!$BO$7:$BO$910,IRA!$E$7:$E$910,REDES!B11)</f>
        <v>0</v>
      </c>
      <c r="G11" s="73">
        <f>SUMIFS(IRA!$CD$7:$CD$910,IRA!$E$7:$E$910,REDES!B11)</f>
        <v>39</v>
      </c>
      <c r="H11" s="77">
        <f t="shared" si="0"/>
        <v>1526</v>
      </c>
      <c r="I11" s="123">
        <f>SUMIFS(IRA!$CS$7:$CS$997,IRA!$E$7:$E$997,REDES!B11)</f>
        <v>4364.666666666667</v>
      </c>
      <c r="J11" s="81">
        <f t="shared" si="1"/>
        <v>0.34962578280128298</v>
      </c>
    </row>
    <row r="12" spans="2:11" x14ac:dyDescent="0.3">
      <c r="B12" s="62" t="s">
        <v>11</v>
      </c>
      <c r="C12" s="63">
        <f>SUMIFS(IRA!$V$7:$V$910,IRA!$E$7:$E$910,REDES!B12)</f>
        <v>474</v>
      </c>
      <c r="D12" s="39">
        <f>SUMIFS(IRA!$AK$7:$AK$910,IRA!$E$7:$E$910,REDES!B12)</f>
        <v>539</v>
      </c>
      <c r="E12" s="39">
        <f>SUMIFS(IRA!$AZ$7:$AZ$910,IRA!$E$7:$E$910,REDES!B12)</f>
        <v>9</v>
      </c>
      <c r="F12" s="39">
        <f>SUMIFS(IRA!$BO$7:$BO$910,IRA!$E$7:$E$910,REDES!B12)</f>
        <v>0</v>
      </c>
      <c r="G12" s="73">
        <f>SUMIFS(IRA!$CD$7:$CD$910,IRA!$E$7:$E$910,REDES!B12)</f>
        <v>44</v>
      </c>
      <c r="H12" s="77">
        <f t="shared" si="0"/>
        <v>1066</v>
      </c>
      <c r="I12" s="123">
        <f>SUMIFS(IRA!$CS$7:$CS$997,IRA!$E$7:$E$997,REDES!B12)</f>
        <v>3273.5</v>
      </c>
      <c r="J12" s="81">
        <f t="shared" si="1"/>
        <v>0.32564533374064458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666</v>
      </c>
      <c r="D13" s="71">
        <f>SUMIFS(IRA!$AK$7:$AK$910,IRA!$E$7:$E$910,REDES!B13)</f>
        <v>831</v>
      </c>
      <c r="E13" s="71">
        <f>SUMIFS(IRA!$AZ$7:$AZ$910,IRA!$E$7:$E$910,REDES!B13)</f>
        <v>21</v>
      </c>
      <c r="F13" s="71">
        <f>SUMIFS(IRA!$BO$7:$BO$910,IRA!$E$7:$E$910,REDES!B13)</f>
        <v>0</v>
      </c>
      <c r="G13" s="74">
        <f>SUMIFS(IRA!$CD$7:$CD$910,IRA!$E$7:$E$910,REDES!B13)</f>
        <v>57</v>
      </c>
      <c r="H13" s="78">
        <f t="shared" si="0"/>
        <v>1575</v>
      </c>
      <c r="I13" s="123">
        <f>SUMIFS(IRA!$CS$7:$CS$997,IRA!$E$7:$E$997,REDES!B13)</f>
        <v>4108.3333333333339</v>
      </c>
      <c r="J13" s="82">
        <f t="shared" si="1"/>
        <v>0.383367139959432</v>
      </c>
    </row>
    <row r="14" spans="2:11" ht="15" thickBot="1" x14ac:dyDescent="0.35">
      <c r="B14" s="64" t="s">
        <v>496</v>
      </c>
      <c r="C14" s="65">
        <f>SUM(C6:C13)</f>
        <v>4924</v>
      </c>
      <c r="D14" s="67">
        <f t="shared" ref="D14:H14" si="2">SUM(D6:D13)</f>
        <v>8490</v>
      </c>
      <c r="E14" s="67">
        <f t="shared" si="2"/>
        <v>236</v>
      </c>
      <c r="F14" s="66">
        <f t="shared" si="2"/>
        <v>7</v>
      </c>
      <c r="G14" s="67">
        <f t="shared" si="2"/>
        <v>624</v>
      </c>
      <c r="H14" s="79">
        <f t="shared" si="2"/>
        <v>14281</v>
      </c>
      <c r="I14" s="124">
        <f>SUM(I6:I13)</f>
        <v>46527.499999999993</v>
      </c>
      <c r="J14" s="83">
        <f>+H14/I14</f>
        <v>0.30693675783139007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2025-04-02T16:30:12Z</dcterms:modified>
</cp:coreProperties>
</file>